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6 - Cases, Discussion Questions, Examples &amp; Exercises\Cases\"/>
    </mc:Choice>
  </mc:AlternateContent>
  <bookViews>
    <workbookView xWindow="0" yWindow="0" windowWidth="38400" windowHeight="17850" tabRatio="989" activeTab="1"/>
  </bookViews>
  <sheets>
    <sheet name="input-2013" sheetId="4" r:id="rId1"/>
    <sheet name="solution-2013" sheetId="5" r:id="rId2"/>
    <sheet name="input-2012" sheetId="1" r:id="rId3"/>
    <sheet name="solution-2012" sheetId="2" r:id="rId4"/>
    <sheet name="input-2011" sheetId="6" r:id="rId5"/>
    <sheet name="solution-2011" sheetId="7" r:id="rId6"/>
    <sheet name="input-2010" sheetId="8" r:id="rId7"/>
    <sheet name="solution-2010" sheetId="9" r:id="rId8"/>
    <sheet name="input-2009" sheetId="10" r:id="rId9"/>
    <sheet name="solution-2009" sheetId="11" r:id="rId10"/>
    <sheet name="input-2008" sheetId="12" r:id="rId11"/>
    <sheet name="solution-2008" sheetId="13" r:id="rId12"/>
    <sheet name="input-2007" sheetId="14" r:id="rId13"/>
    <sheet name="solution-2007" sheetId="15" r:id="rId14"/>
    <sheet name="input-2006" sheetId="16" r:id="rId15"/>
    <sheet name="solution-2006" sheetId="17" r:id="rId16"/>
    <sheet name="Sheet3" sheetId="3" r:id="rId17"/>
  </sheets>
  <definedNames>
    <definedName name="solver_adj" localSheetId="15" hidden="1">'solution-2006'!$G$40:$L$45,'solution-2006'!$G$49:$L$54,'solution-2006'!$B$40:$D$45</definedName>
    <definedName name="solver_adj" localSheetId="13" hidden="1">'solution-2007'!$G$40:$L$45,'solution-2007'!$G$49:$L$54,'solution-2007'!$B$40:$D$45</definedName>
    <definedName name="solver_adj" localSheetId="11" hidden="1">'solution-2008'!$G$40:$L$45,'solution-2008'!$G$49:$L$54,'solution-2008'!$B$40:$D$45</definedName>
    <definedName name="solver_adj" localSheetId="9" hidden="1">'solution-2009'!$G$40:$L$45,'solution-2009'!$G$49:$L$54,'solution-2009'!$B$40:$D$45</definedName>
    <definedName name="solver_adj" localSheetId="7" hidden="1">'solution-2010'!$G$40:$L$45,'solution-2010'!$G$49:$L$54,'solution-2010'!$B$40:$D$45</definedName>
    <definedName name="solver_adj" localSheetId="5" hidden="1">'solution-2011'!$G$40:$L$45,'solution-2011'!$G$49:$L$54,'solution-2011'!$B$40:$D$45</definedName>
    <definedName name="solver_adj" localSheetId="3" hidden="1">'solution-2012'!$G$40:$L$45,'solution-2012'!$G$49:$L$54,'solution-2012'!$B$40:$D$45</definedName>
    <definedName name="solver_adj" localSheetId="1" hidden="1">'solution-2013'!$G$40:$L$45,'solution-2013'!$G$49:$L$54,'solution-2013'!$B$40:$D$45</definedName>
    <definedName name="solver_cvg" localSheetId="0" hidden="1">0.0001</definedName>
    <definedName name="solver_cvg" localSheetId="15" hidden="1">0.0001</definedName>
    <definedName name="solver_cvg" localSheetId="13" hidden="1">0.0001</definedName>
    <definedName name="solver_cvg" localSheetId="11" hidden="1">0.0001</definedName>
    <definedName name="solver_cvg" localSheetId="9" hidden="1">0.0001</definedName>
    <definedName name="solver_cvg" localSheetId="7" hidden="1">0.0001</definedName>
    <definedName name="solver_cvg" localSheetId="5" hidden="1">0.0001</definedName>
    <definedName name="solver_cvg" localSheetId="3" hidden="1">0.0001</definedName>
    <definedName name="solver_cvg" localSheetId="1" hidden="1">0.0001</definedName>
    <definedName name="solver_drv" localSheetId="0" hidden="1">1</definedName>
    <definedName name="solver_drv" localSheetId="15" hidden="1">1</definedName>
    <definedName name="solver_drv" localSheetId="13" hidden="1">1</definedName>
    <definedName name="solver_drv" localSheetId="11" hidden="1">1</definedName>
    <definedName name="solver_drv" localSheetId="9" hidden="1">1</definedName>
    <definedName name="solver_drv" localSheetId="7" hidden="1">1</definedName>
    <definedName name="solver_drv" localSheetId="5" hidden="1">1</definedName>
    <definedName name="solver_drv" localSheetId="3" hidden="1">1</definedName>
    <definedName name="solver_drv" localSheetId="1" hidden="1">1</definedName>
    <definedName name="solver_eng" localSheetId="0" hidden="1">1</definedName>
    <definedName name="solver_eng" localSheetId="15" hidden="1">2</definedName>
    <definedName name="solver_eng" localSheetId="13" hidden="1">2</definedName>
    <definedName name="solver_eng" localSheetId="11" hidden="1">2</definedName>
    <definedName name="solver_eng" localSheetId="9" hidden="1">2</definedName>
    <definedName name="solver_eng" localSheetId="7" hidden="1">2</definedName>
    <definedName name="solver_eng" localSheetId="5" hidden="1">2</definedName>
    <definedName name="solver_eng" localSheetId="3" hidden="1">2</definedName>
    <definedName name="solver_eng" localSheetId="1" hidden="1">2</definedName>
    <definedName name="solver_est" localSheetId="0" hidden="1">1</definedName>
    <definedName name="solver_est" localSheetId="15" hidden="1">1</definedName>
    <definedName name="solver_est" localSheetId="13" hidden="1">1</definedName>
    <definedName name="solver_est" localSheetId="11" hidden="1">1</definedName>
    <definedName name="solver_est" localSheetId="9" hidden="1">1</definedName>
    <definedName name="solver_est" localSheetId="7" hidden="1">1</definedName>
    <definedName name="solver_est" localSheetId="5" hidden="1">1</definedName>
    <definedName name="solver_est" localSheetId="3" hidden="1">1</definedName>
    <definedName name="solver_est" localSheetId="1" hidden="1">1</definedName>
    <definedName name="solver_itr" localSheetId="0" hidden="1">2147483647</definedName>
    <definedName name="solver_itr" localSheetId="15" hidden="1">100</definedName>
    <definedName name="solver_itr" localSheetId="13" hidden="1">100</definedName>
    <definedName name="solver_itr" localSheetId="11" hidden="1">100</definedName>
    <definedName name="solver_itr" localSheetId="9" hidden="1">100</definedName>
    <definedName name="solver_itr" localSheetId="7" hidden="1">100</definedName>
    <definedName name="solver_itr" localSheetId="5" hidden="1">100</definedName>
    <definedName name="solver_itr" localSheetId="3" hidden="1">100</definedName>
    <definedName name="solver_itr" localSheetId="1" hidden="1">100</definedName>
    <definedName name="solver_lhs1" localSheetId="15" hidden="1">'solution-2006'!$G$59:$L$60</definedName>
    <definedName name="solver_lhs1" localSheetId="13" hidden="1">'solution-2007'!$G$59:$L$60</definedName>
    <definedName name="solver_lhs1" localSheetId="11" hidden="1">'solution-2008'!$G$59:$L$60</definedName>
    <definedName name="solver_lhs1" localSheetId="9" hidden="1">'solution-2009'!$G$59:$L$60</definedName>
    <definedName name="solver_lhs1" localSheetId="7" hidden="1">'solution-2010'!$G$59:$L$60</definedName>
    <definedName name="solver_lhs1" localSheetId="5" hidden="1">'solution-2011'!$G$59:$L$60</definedName>
    <definedName name="solver_lhs1" localSheetId="3" hidden="1">'solution-2012'!$G$59:$L$60</definedName>
    <definedName name="solver_lhs1" localSheetId="1" hidden="1">'solution-2013'!$G$59:$L$60</definedName>
    <definedName name="solver_lhs2" localSheetId="15" hidden="1">'solution-2006'!$B$40:$D$45</definedName>
    <definedName name="solver_lhs2" localSheetId="13" hidden="1">'solution-2007'!$B$40:$D$45</definedName>
    <definedName name="solver_lhs2" localSheetId="11" hidden="1">'solution-2008'!$B$40:$D$45</definedName>
    <definedName name="solver_lhs2" localSheetId="9" hidden="1">'solution-2009'!$B$40:$D$45</definedName>
    <definedName name="solver_lhs2" localSheetId="7" hidden="1">'solution-2010'!$B$40:$D$45</definedName>
    <definedName name="solver_lhs2" localSheetId="5" hidden="1">'solution-2011'!$B$40:$D$45</definedName>
    <definedName name="solver_lhs2" localSheetId="3" hidden="1">'solution-2012'!$B$40:$D$45</definedName>
    <definedName name="solver_lhs2" localSheetId="1" hidden="1">'solution-2013'!$B$40:$D$45</definedName>
    <definedName name="solver_lhs3" localSheetId="15" hidden="1">'solution-2006'!$B$59:$D$64</definedName>
    <definedName name="solver_lhs3" localSheetId="13" hidden="1">'solution-2007'!$B$59:$D$64</definedName>
    <definedName name="solver_lhs3" localSheetId="11" hidden="1">'solution-2008'!$B$59:$D$64</definedName>
    <definedName name="solver_lhs3" localSheetId="9" hidden="1">'solution-2009'!$B$59:$D$64</definedName>
    <definedName name="solver_lhs3" localSheetId="7" hidden="1">'solution-2010'!$B$59:$D$64</definedName>
    <definedName name="solver_lhs3" localSheetId="5" hidden="1">'solution-2011'!$B$59:$D$64</definedName>
    <definedName name="solver_lhs3" localSheetId="3" hidden="1">'solution-2012'!$B$59:$D$64</definedName>
    <definedName name="solver_lhs3" localSheetId="1" hidden="1">'solution-2013'!$B$59:$D$64</definedName>
    <definedName name="solver_lhs4" localSheetId="15" hidden="1">'solution-2006'!$G$40:$L$45</definedName>
    <definedName name="solver_lhs4" localSheetId="13" hidden="1">'solution-2007'!$G$40:$L$45</definedName>
    <definedName name="solver_lhs4" localSheetId="11" hidden="1">'solution-2008'!$G$40:$L$45</definedName>
    <definedName name="solver_lhs4" localSheetId="9" hidden="1">'solution-2009'!$G$40:$L$45</definedName>
    <definedName name="solver_lhs4" localSheetId="7" hidden="1">'solution-2010'!$G$40:$L$45</definedName>
    <definedName name="solver_lhs4" localSheetId="5" hidden="1">'solution-2011'!$G$40:$L$45</definedName>
    <definedName name="solver_lhs4" localSheetId="3" hidden="1">'solution-2012'!$G$40:$L$45</definedName>
    <definedName name="solver_lhs4" localSheetId="1" hidden="1">'solution-2013'!$G$40:$L$45</definedName>
    <definedName name="solver_lhs5" localSheetId="15" hidden="1">'solution-2006'!$G$49:$L$54</definedName>
    <definedName name="solver_lhs5" localSheetId="13" hidden="1">'solution-2007'!$G$49:$L$54</definedName>
    <definedName name="solver_lhs5" localSheetId="11" hidden="1">'solution-2008'!$G$49:$L$54</definedName>
    <definedName name="solver_lhs5" localSheetId="9" hidden="1">'solution-2009'!$G$49:$L$54</definedName>
    <definedName name="solver_lhs5" localSheetId="7" hidden="1">'solution-2010'!$G$49:$L$54</definedName>
    <definedName name="solver_lhs5" localSheetId="5" hidden="1">'solution-2011'!$G$49:$L$54</definedName>
    <definedName name="solver_lhs5" localSheetId="3" hidden="1">'solution-2012'!$G$49:$L$54</definedName>
    <definedName name="solver_lhs5" localSheetId="1" hidden="1">'solution-2013'!$G$49:$L$54</definedName>
    <definedName name="solver_lhs6" localSheetId="15" hidden="1">'solution-2006'!$G$59:$L$60</definedName>
    <definedName name="solver_lhs6" localSheetId="13" hidden="1">'solution-2007'!$G$59:$L$60</definedName>
    <definedName name="solver_lhs6" localSheetId="11" hidden="1">'solution-2008'!$G$59:$L$60</definedName>
    <definedName name="solver_lhs6" localSheetId="9" hidden="1">'solution-2009'!$G$59:$L$60</definedName>
    <definedName name="solver_lhs6" localSheetId="7" hidden="1">'solution-2010'!$G$59:$L$60</definedName>
    <definedName name="solver_lhs6" localSheetId="5" hidden="1">'solution-2011'!$G$59:$L$60</definedName>
    <definedName name="solver_lhs6" localSheetId="3" hidden="1">'solution-2012'!$G$59:$L$60</definedName>
    <definedName name="solver_lhs6" localSheetId="1" hidden="1">'solution-2013'!$G$59:$L$60</definedName>
    <definedName name="solver_lhs7" localSheetId="15" hidden="1">'solution-2006'!$B$44:$D$45</definedName>
    <definedName name="solver_lhs7" localSheetId="13" hidden="1">'solution-2007'!$B$44:$D$45</definedName>
    <definedName name="solver_lhs7" localSheetId="11" hidden="1">'solution-2008'!$B$44:$D$45</definedName>
    <definedName name="solver_lhs7" localSheetId="9" hidden="1">'solution-2009'!$B$44:$D$45</definedName>
    <definedName name="solver_lhs7" localSheetId="7" hidden="1">'solution-2010'!$B$44:$D$45</definedName>
    <definedName name="solver_lhs7" localSheetId="5" hidden="1">'solution-2011'!$B$44:$D$45</definedName>
    <definedName name="solver_lhs7" localSheetId="3" hidden="1">'solution-2012'!$B$44:$D$45</definedName>
    <definedName name="solver_lhs7" localSheetId="1" hidden="1">'solution-2013'!$B$44:$D$45</definedName>
    <definedName name="solver_lin" localSheetId="15" hidden="1">1</definedName>
    <definedName name="solver_lin" localSheetId="13" hidden="1">1</definedName>
    <definedName name="solver_lin" localSheetId="11" hidden="1">1</definedName>
    <definedName name="solver_lin" localSheetId="9" hidden="1">1</definedName>
    <definedName name="solver_lin" localSheetId="7" hidden="1">1</definedName>
    <definedName name="solver_lin" localSheetId="5" hidden="1">1</definedName>
    <definedName name="solver_lin" localSheetId="3" hidden="1">1</definedName>
    <definedName name="solver_lin" localSheetId="1" hidden="1">1</definedName>
    <definedName name="solver_mip" localSheetId="0" hidden="1">2147483647</definedName>
    <definedName name="solver_mip" localSheetId="15" hidden="1">2147483647</definedName>
    <definedName name="solver_mip" localSheetId="13" hidden="1">2147483647</definedName>
    <definedName name="solver_mip" localSheetId="11" hidden="1">2147483647</definedName>
    <definedName name="solver_mip" localSheetId="9" hidden="1">2147483647</definedName>
    <definedName name="solver_mip" localSheetId="7" hidden="1">2147483647</definedName>
    <definedName name="solver_mip" localSheetId="5" hidden="1">2147483647</definedName>
    <definedName name="solver_mip" localSheetId="3" hidden="1">2147483647</definedName>
    <definedName name="solver_mip" localSheetId="1" hidden="1">2147483647</definedName>
    <definedName name="solver_mni" localSheetId="0" hidden="1">30</definedName>
    <definedName name="solver_mni" localSheetId="15" hidden="1">30</definedName>
    <definedName name="solver_mni" localSheetId="13" hidden="1">30</definedName>
    <definedName name="solver_mni" localSheetId="11" hidden="1">30</definedName>
    <definedName name="solver_mni" localSheetId="9" hidden="1">30</definedName>
    <definedName name="solver_mni" localSheetId="7" hidden="1">30</definedName>
    <definedName name="solver_mni" localSheetId="5" hidden="1">30</definedName>
    <definedName name="solver_mni" localSheetId="3" hidden="1">30</definedName>
    <definedName name="solver_mni" localSheetId="1" hidden="1">30</definedName>
    <definedName name="solver_mrt" localSheetId="0" hidden="1">0.075</definedName>
    <definedName name="solver_mrt" localSheetId="15" hidden="1">0.075</definedName>
    <definedName name="solver_mrt" localSheetId="13" hidden="1">0.075</definedName>
    <definedName name="solver_mrt" localSheetId="11" hidden="1">0.075</definedName>
    <definedName name="solver_mrt" localSheetId="9" hidden="1">0.075</definedName>
    <definedName name="solver_mrt" localSheetId="7" hidden="1">0.075</definedName>
    <definedName name="solver_mrt" localSheetId="5" hidden="1">0.075</definedName>
    <definedName name="solver_mrt" localSheetId="3" hidden="1">0.075</definedName>
    <definedName name="solver_mrt" localSheetId="1" hidden="1">0.075</definedName>
    <definedName name="solver_msl" localSheetId="0" hidden="1">2</definedName>
    <definedName name="solver_msl" localSheetId="15" hidden="1">2</definedName>
    <definedName name="solver_msl" localSheetId="13" hidden="1">2</definedName>
    <definedName name="solver_msl" localSheetId="11" hidden="1">2</definedName>
    <definedName name="solver_msl" localSheetId="9" hidden="1">2</definedName>
    <definedName name="solver_msl" localSheetId="7" hidden="1">2</definedName>
    <definedName name="solver_msl" localSheetId="5" hidden="1">2</definedName>
    <definedName name="solver_msl" localSheetId="3" hidden="1">2</definedName>
    <definedName name="solver_msl" localSheetId="1" hidden="1">2</definedName>
    <definedName name="solver_neg" localSheetId="0" hidden="1">1</definedName>
    <definedName name="solver_neg" localSheetId="15" hidden="1">2</definedName>
    <definedName name="solver_neg" localSheetId="13" hidden="1">2</definedName>
    <definedName name="solver_neg" localSheetId="11" hidden="1">2</definedName>
    <definedName name="solver_neg" localSheetId="9" hidden="1">1</definedName>
    <definedName name="solver_neg" localSheetId="7" hidden="1">2</definedName>
    <definedName name="solver_neg" localSheetId="5" hidden="1">2</definedName>
    <definedName name="solver_neg" localSheetId="3" hidden="1">2</definedName>
    <definedName name="solver_neg" localSheetId="1" hidden="1">2</definedName>
    <definedName name="solver_nod" localSheetId="0" hidden="1">2147483647</definedName>
    <definedName name="solver_nod" localSheetId="15" hidden="1">2147483647</definedName>
    <definedName name="solver_nod" localSheetId="13" hidden="1">2147483647</definedName>
    <definedName name="solver_nod" localSheetId="11" hidden="1">2147483647</definedName>
    <definedName name="solver_nod" localSheetId="9" hidden="1">2147483647</definedName>
    <definedName name="solver_nod" localSheetId="7" hidden="1">2147483647</definedName>
    <definedName name="solver_nod" localSheetId="5" hidden="1">2147483647</definedName>
    <definedName name="solver_nod" localSheetId="3" hidden="1">2147483647</definedName>
    <definedName name="solver_nod" localSheetId="1" hidden="1">2147483647</definedName>
    <definedName name="solver_num" localSheetId="0" hidden="1">0</definedName>
    <definedName name="solver_num" localSheetId="15" hidden="1">5</definedName>
    <definedName name="solver_num" localSheetId="13" hidden="1">5</definedName>
    <definedName name="solver_num" localSheetId="11" hidden="1">5</definedName>
    <definedName name="solver_num" localSheetId="9" hidden="1">5</definedName>
    <definedName name="solver_num" localSheetId="7" hidden="1">5</definedName>
    <definedName name="solver_num" localSheetId="5" hidden="1">5</definedName>
    <definedName name="solver_num" localSheetId="3" hidden="1">5</definedName>
    <definedName name="solver_num" localSheetId="1" hidden="1">5</definedName>
    <definedName name="solver_nwt" localSheetId="0" hidden="1">1</definedName>
    <definedName name="solver_nwt" localSheetId="15" hidden="1">1</definedName>
    <definedName name="solver_nwt" localSheetId="13" hidden="1">1</definedName>
    <definedName name="solver_nwt" localSheetId="11" hidden="1">1</definedName>
    <definedName name="solver_nwt" localSheetId="9" hidden="1">1</definedName>
    <definedName name="solver_nwt" localSheetId="7" hidden="1">1</definedName>
    <definedName name="solver_nwt" localSheetId="5" hidden="1">1</definedName>
    <definedName name="solver_nwt" localSheetId="3" hidden="1">1</definedName>
    <definedName name="solver_nwt" localSheetId="1" hidden="1">1</definedName>
    <definedName name="solver_opt" localSheetId="0" hidden="1">'input-2013'!$E$8</definedName>
    <definedName name="solver_opt" localSheetId="15" hidden="1">'solution-2006'!$B$47</definedName>
    <definedName name="solver_opt" localSheetId="13" hidden="1">'solution-2007'!$B$47</definedName>
    <definedName name="solver_opt" localSheetId="11" hidden="1">'solution-2008'!$B$47</definedName>
    <definedName name="solver_opt" localSheetId="9" hidden="1">'solution-2009'!$B$47</definedName>
    <definedName name="solver_opt" localSheetId="7" hidden="1">'solution-2010'!$B$47</definedName>
    <definedName name="solver_opt" localSheetId="5" hidden="1">'solution-2011'!$B$47</definedName>
    <definedName name="solver_opt" localSheetId="3" hidden="1">'solution-2012'!$B$47</definedName>
    <definedName name="solver_opt" localSheetId="1" hidden="1">'solution-2013'!$B$47</definedName>
    <definedName name="solver_pre" localSheetId="0" hidden="1">0.000001</definedName>
    <definedName name="solver_pre" localSheetId="15" hidden="1">0.000001</definedName>
    <definedName name="solver_pre" localSheetId="13" hidden="1">0.000001</definedName>
    <definedName name="solver_pre" localSheetId="11" hidden="1">0.000001</definedName>
    <definedName name="solver_pre" localSheetId="9" hidden="1">0.000001</definedName>
    <definedName name="solver_pre" localSheetId="7" hidden="1">0.000001</definedName>
    <definedName name="solver_pre" localSheetId="5" hidden="1">0.000001</definedName>
    <definedName name="solver_pre" localSheetId="3" hidden="1">0.000001</definedName>
    <definedName name="solver_pre" localSheetId="1" hidden="1">0.000001</definedName>
    <definedName name="solver_rbv" localSheetId="0" hidden="1">1</definedName>
    <definedName name="solver_rbv" localSheetId="15" hidden="1">1</definedName>
    <definedName name="solver_rbv" localSheetId="13" hidden="1">1</definedName>
    <definedName name="solver_rbv" localSheetId="11" hidden="1">1</definedName>
    <definedName name="solver_rbv" localSheetId="9" hidden="1">1</definedName>
    <definedName name="solver_rbv" localSheetId="7" hidden="1">1</definedName>
    <definedName name="solver_rbv" localSheetId="5" hidden="1">1</definedName>
    <definedName name="solver_rbv" localSheetId="3" hidden="1">1</definedName>
    <definedName name="solver_rbv" localSheetId="1" hidden="1">1</definedName>
    <definedName name="solver_rel1" localSheetId="15" hidden="1">2</definedName>
    <definedName name="solver_rel1" localSheetId="13" hidden="1">2</definedName>
    <definedName name="solver_rel1" localSheetId="11" hidden="1">2</definedName>
    <definedName name="solver_rel1" localSheetId="9" hidden="1">2</definedName>
    <definedName name="solver_rel1" localSheetId="7" hidden="1">2</definedName>
    <definedName name="solver_rel1" localSheetId="5" hidden="1">2</definedName>
    <definedName name="solver_rel1" localSheetId="3" hidden="1">2</definedName>
    <definedName name="solver_rel1" localSheetId="1" hidden="1">2</definedName>
    <definedName name="solver_rel2" localSheetId="15" hidden="1">5</definedName>
    <definedName name="solver_rel2" localSheetId="13" hidden="1">5</definedName>
    <definedName name="solver_rel2" localSheetId="11" hidden="1">5</definedName>
    <definedName name="solver_rel2" localSheetId="9" hidden="1">5</definedName>
    <definedName name="solver_rel2" localSheetId="7" hidden="1">5</definedName>
    <definedName name="solver_rel2" localSheetId="5" hidden="1">5</definedName>
    <definedName name="solver_rel2" localSheetId="3" hidden="1">5</definedName>
    <definedName name="solver_rel2" localSheetId="1" hidden="1">5</definedName>
    <definedName name="solver_rel3" localSheetId="15" hidden="1">3</definedName>
    <definedName name="solver_rel3" localSheetId="13" hidden="1">3</definedName>
    <definedName name="solver_rel3" localSheetId="11" hidden="1">3</definedName>
    <definedName name="solver_rel3" localSheetId="9" hidden="1">3</definedName>
    <definedName name="solver_rel3" localSheetId="7" hidden="1">3</definedName>
    <definedName name="solver_rel3" localSheetId="5" hidden="1">3</definedName>
    <definedName name="solver_rel3" localSheetId="3" hidden="1">3</definedName>
    <definedName name="solver_rel3" localSheetId="1" hidden="1">3</definedName>
    <definedName name="solver_rel4" localSheetId="15" hidden="1">3</definedName>
    <definedName name="solver_rel4" localSheetId="13" hidden="1">3</definedName>
    <definedName name="solver_rel4" localSheetId="11" hidden="1">3</definedName>
    <definedName name="solver_rel4" localSheetId="9" hidden="1">3</definedName>
    <definedName name="solver_rel4" localSheetId="7" hidden="1">3</definedName>
    <definedName name="solver_rel4" localSheetId="5" hidden="1">3</definedName>
    <definedName name="solver_rel4" localSheetId="3" hidden="1">3</definedName>
    <definedName name="solver_rel4" localSheetId="1" hidden="1">3</definedName>
    <definedName name="solver_rel5" localSheetId="15" hidden="1">3</definedName>
    <definedName name="solver_rel5" localSheetId="13" hidden="1">3</definedName>
    <definedName name="solver_rel5" localSheetId="11" hidden="1">3</definedName>
    <definedName name="solver_rel5" localSheetId="9" hidden="1">3</definedName>
    <definedName name="solver_rel5" localSheetId="7" hidden="1">3</definedName>
    <definedName name="solver_rel5" localSheetId="5" hidden="1">3</definedName>
    <definedName name="solver_rel5" localSheetId="3" hidden="1">3</definedName>
    <definedName name="solver_rel5" localSheetId="1" hidden="1">3</definedName>
    <definedName name="solver_rel6" localSheetId="15" hidden="1">2</definedName>
    <definedName name="solver_rel6" localSheetId="13" hidden="1">2</definedName>
    <definedName name="solver_rel6" localSheetId="11" hidden="1">2</definedName>
    <definedName name="solver_rel6" localSheetId="9" hidden="1">2</definedName>
    <definedName name="solver_rel6" localSheetId="7" hidden="1">2</definedName>
    <definedName name="solver_rel6" localSheetId="5" hidden="1">2</definedName>
    <definedName name="solver_rel6" localSheetId="3" hidden="1">2</definedName>
    <definedName name="solver_rel6" localSheetId="1" hidden="1">2</definedName>
    <definedName name="solver_rel7" localSheetId="15" hidden="1">2</definedName>
    <definedName name="solver_rel7" localSheetId="13" hidden="1">2</definedName>
    <definedName name="solver_rel7" localSheetId="11" hidden="1">2</definedName>
    <definedName name="solver_rel7" localSheetId="9" hidden="1">2</definedName>
    <definedName name="solver_rel7" localSheetId="7" hidden="1">2</definedName>
    <definedName name="solver_rel7" localSheetId="5" hidden="1">2</definedName>
    <definedName name="solver_rel7" localSheetId="3" hidden="1">2</definedName>
    <definedName name="solver_rel7" localSheetId="1" hidden="1">2</definedName>
    <definedName name="solver_rhs1" localSheetId="15" hidden="1">0</definedName>
    <definedName name="solver_rhs1" localSheetId="13" hidden="1">0</definedName>
    <definedName name="solver_rhs1" localSheetId="11" hidden="1">0</definedName>
    <definedName name="solver_rhs1" localSheetId="9" hidden="1">0</definedName>
    <definedName name="solver_rhs1" localSheetId="7" hidden="1">0</definedName>
    <definedName name="solver_rhs1" localSheetId="5" hidden="1">0</definedName>
    <definedName name="solver_rhs1" localSheetId="3" hidden="1">0</definedName>
    <definedName name="solver_rhs1" localSheetId="1" hidden="1">0</definedName>
    <definedName name="solver_rhs2" localSheetId="15" hidden="1">binary</definedName>
    <definedName name="solver_rhs2" localSheetId="13" hidden="1">binary</definedName>
    <definedName name="solver_rhs2" localSheetId="11" hidden="1">binary</definedName>
    <definedName name="solver_rhs2" localSheetId="9" hidden="1">binary</definedName>
    <definedName name="solver_rhs2" localSheetId="7" hidden="1">binary</definedName>
    <definedName name="solver_rhs2" localSheetId="5" hidden="1">binary</definedName>
    <definedName name="solver_rhs2" localSheetId="3" hidden="1">binary</definedName>
    <definedName name="solver_rhs2" localSheetId="1" hidden="1">binary</definedName>
    <definedName name="solver_rhs3" localSheetId="15" hidden="1">0</definedName>
    <definedName name="solver_rhs3" localSheetId="13" hidden="1">0</definedName>
    <definedName name="solver_rhs3" localSheetId="11" hidden="1">0</definedName>
    <definedName name="solver_rhs3" localSheetId="9" hidden="1">0</definedName>
    <definedName name="solver_rhs3" localSheetId="7" hidden="1">0</definedName>
    <definedName name="solver_rhs3" localSheetId="5" hidden="1">0</definedName>
    <definedName name="solver_rhs3" localSheetId="3" hidden="1">0</definedName>
    <definedName name="solver_rhs3" localSheetId="1" hidden="1">0</definedName>
    <definedName name="solver_rhs4" localSheetId="15" hidden="1">0</definedName>
    <definedName name="solver_rhs4" localSheetId="13" hidden="1">0</definedName>
    <definedName name="solver_rhs4" localSheetId="11" hidden="1">0</definedName>
    <definedName name="solver_rhs4" localSheetId="9" hidden="1">0</definedName>
    <definedName name="solver_rhs4" localSheetId="7" hidden="1">0</definedName>
    <definedName name="solver_rhs4" localSheetId="5" hidden="1">0</definedName>
    <definedName name="solver_rhs4" localSheetId="3" hidden="1">0</definedName>
    <definedName name="solver_rhs4" localSheetId="1" hidden="1">0</definedName>
    <definedName name="solver_rhs5" localSheetId="15" hidden="1">0</definedName>
    <definedName name="solver_rhs5" localSheetId="13" hidden="1">0</definedName>
    <definedName name="solver_rhs5" localSheetId="11" hidden="1">0</definedName>
    <definedName name="solver_rhs5" localSheetId="9" hidden="1">0</definedName>
    <definedName name="solver_rhs5" localSheetId="7" hidden="1">0</definedName>
    <definedName name="solver_rhs5" localSheetId="5" hidden="1">0</definedName>
    <definedName name="solver_rhs5" localSheetId="3" hidden="1">0</definedName>
    <definedName name="solver_rhs5" localSheetId="1" hidden="1">0</definedName>
    <definedName name="solver_rhs6" localSheetId="15" hidden="1">0</definedName>
    <definedName name="solver_rhs6" localSheetId="13" hidden="1">0</definedName>
    <definedName name="solver_rhs6" localSheetId="11" hidden="1">0</definedName>
    <definedName name="solver_rhs6" localSheetId="9" hidden="1">0</definedName>
    <definedName name="solver_rhs6" localSheetId="7" hidden="1">0</definedName>
    <definedName name="solver_rhs6" localSheetId="5" hidden="1">0</definedName>
    <definedName name="solver_rhs6" localSheetId="3" hidden="1">0</definedName>
    <definedName name="solver_rhs6" localSheetId="1" hidden="1">0</definedName>
    <definedName name="solver_rhs7" localSheetId="15" hidden="1">1</definedName>
    <definedName name="solver_rhs7" localSheetId="13" hidden="1">1</definedName>
    <definedName name="solver_rhs7" localSheetId="11" hidden="1">1</definedName>
    <definedName name="solver_rhs7" localSheetId="9" hidden="1">1</definedName>
    <definedName name="solver_rhs7" localSheetId="7" hidden="1">1</definedName>
    <definedName name="solver_rhs7" localSheetId="5" hidden="1">1</definedName>
    <definedName name="solver_rhs7" localSheetId="3" hidden="1">1</definedName>
    <definedName name="solver_rhs7" localSheetId="1" hidden="1">1</definedName>
    <definedName name="solver_rlx" localSheetId="0" hidden="1">2</definedName>
    <definedName name="solver_rlx" localSheetId="15" hidden="1">2</definedName>
    <definedName name="solver_rlx" localSheetId="13" hidden="1">2</definedName>
    <definedName name="solver_rlx" localSheetId="11" hidden="1">2</definedName>
    <definedName name="solver_rlx" localSheetId="9" hidden="1">2</definedName>
    <definedName name="solver_rlx" localSheetId="7" hidden="1">2</definedName>
    <definedName name="solver_rlx" localSheetId="5" hidden="1">2</definedName>
    <definedName name="solver_rlx" localSheetId="3" hidden="1">2</definedName>
    <definedName name="solver_rlx" localSheetId="1" hidden="1">2</definedName>
    <definedName name="solver_rsd" localSheetId="0" hidden="1">0</definedName>
    <definedName name="solver_rsd" localSheetId="15" hidden="1">0</definedName>
    <definedName name="solver_rsd" localSheetId="13" hidden="1">0</definedName>
    <definedName name="solver_rsd" localSheetId="11" hidden="1">0</definedName>
    <definedName name="solver_rsd" localSheetId="9" hidden="1">0</definedName>
    <definedName name="solver_rsd" localSheetId="7" hidden="1">0</definedName>
    <definedName name="solver_rsd" localSheetId="5" hidden="1">0</definedName>
    <definedName name="solver_rsd" localSheetId="3" hidden="1">0</definedName>
    <definedName name="solver_rsd" localSheetId="1" hidden="1">0</definedName>
    <definedName name="solver_scl" localSheetId="0" hidden="1">1</definedName>
    <definedName name="solver_scl" localSheetId="15" hidden="1">2</definedName>
    <definedName name="solver_scl" localSheetId="13" hidden="1">2</definedName>
    <definedName name="solver_scl" localSheetId="11" hidden="1">2</definedName>
    <definedName name="solver_scl" localSheetId="9" hidden="1">2</definedName>
    <definedName name="solver_scl" localSheetId="7" hidden="1">2</definedName>
    <definedName name="solver_scl" localSheetId="5" hidden="1">2</definedName>
    <definedName name="solver_scl" localSheetId="3" hidden="1">2</definedName>
    <definedName name="solver_scl" localSheetId="1" hidden="1">2</definedName>
    <definedName name="solver_sho" localSheetId="0" hidden="1">2</definedName>
    <definedName name="solver_sho" localSheetId="15" hidden="1">2</definedName>
    <definedName name="solver_sho" localSheetId="13" hidden="1">2</definedName>
    <definedName name="solver_sho" localSheetId="11" hidden="1">2</definedName>
    <definedName name="solver_sho" localSheetId="9" hidden="1">2</definedName>
    <definedName name="solver_sho" localSheetId="7" hidden="1">2</definedName>
    <definedName name="solver_sho" localSheetId="5" hidden="1">2</definedName>
    <definedName name="solver_sho" localSheetId="3" hidden="1">2</definedName>
    <definedName name="solver_sho" localSheetId="1" hidden="1">2</definedName>
    <definedName name="solver_ssz" localSheetId="0" hidden="1">100</definedName>
    <definedName name="solver_ssz" localSheetId="15" hidden="1">100</definedName>
    <definedName name="solver_ssz" localSheetId="13" hidden="1">100</definedName>
    <definedName name="solver_ssz" localSheetId="11" hidden="1">100</definedName>
    <definedName name="solver_ssz" localSheetId="9" hidden="1">100</definedName>
    <definedName name="solver_ssz" localSheetId="7" hidden="1">100</definedName>
    <definedName name="solver_ssz" localSheetId="5" hidden="1">100</definedName>
    <definedName name="solver_ssz" localSheetId="3" hidden="1">100</definedName>
    <definedName name="solver_ssz" localSheetId="1" hidden="1">100</definedName>
    <definedName name="solver_tim" localSheetId="0" hidden="1">2147483647</definedName>
    <definedName name="solver_tim" localSheetId="15" hidden="1">100</definedName>
    <definedName name="solver_tim" localSheetId="13" hidden="1">100</definedName>
    <definedName name="solver_tim" localSheetId="11" hidden="1">100</definedName>
    <definedName name="solver_tim" localSheetId="9" hidden="1">100</definedName>
    <definedName name="solver_tim" localSheetId="7" hidden="1">100</definedName>
    <definedName name="solver_tim" localSheetId="5" hidden="1">100</definedName>
    <definedName name="solver_tim" localSheetId="3" hidden="1">100</definedName>
    <definedName name="solver_tim" localSheetId="1" hidden="1">100</definedName>
    <definedName name="solver_tol" localSheetId="0" hidden="1">0.01</definedName>
    <definedName name="solver_tol" localSheetId="15" hidden="1">0.001</definedName>
    <definedName name="solver_tol" localSheetId="13" hidden="1">0.001</definedName>
    <definedName name="solver_tol" localSheetId="11" hidden="1">0.001</definedName>
    <definedName name="solver_tol" localSheetId="9" hidden="1">0.001</definedName>
    <definedName name="solver_tol" localSheetId="7" hidden="1">0.001</definedName>
    <definedName name="solver_tol" localSheetId="5" hidden="1">0.001</definedName>
    <definedName name="solver_tol" localSheetId="3" hidden="1">0.001</definedName>
    <definedName name="solver_tol" localSheetId="1" hidden="1">0.001</definedName>
    <definedName name="solver_typ" localSheetId="0" hidden="1">1</definedName>
    <definedName name="solver_typ" localSheetId="15" hidden="1">2</definedName>
    <definedName name="solver_typ" localSheetId="13" hidden="1">2</definedName>
    <definedName name="solver_typ" localSheetId="11" hidden="1">2</definedName>
    <definedName name="solver_typ" localSheetId="9" hidden="1">2</definedName>
    <definedName name="solver_typ" localSheetId="7" hidden="1">2</definedName>
    <definedName name="solver_typ" localSheetId="5" hidden="1">2</definedName>
    <definedName name="solver_typ" localSheetId="3" hidden="1">2</definedName>
    <definedName name="solver_typ" localSheetId="1" hidden="1">2</definedName>
    <definedName name="solver_val" localSheetId="0" hidden="1">0</definedName>
    <definedName name="solver_val" localSheetId="15" hidden="1">0</definedName>
    <definedName name="solver_val" localSheetId="13" hidden="1">0</definedName>
    <definedName name="solver_val" localSheetId="11" hidden="1">0</definedName>
    <definedName name="solver_val" localSheetId="9" hidden="1">0</definedName>
    <definedName name="solver_val" localSheetId="7" hidden="1">0</definedName>
    <definedName name="solver_val" localSheetId="5" hidden="1">0</definedName>
    <definedName name="solver_val" localSheetId="3" hidden="1">0</definedName>
    <definedName name="solver_val" localSheetId="1" hidden="1">0</definedName>
    <definedName name="solver_ver" localSheetId="0" hidden="1">3</definedName>
    <definedName name="solver_ver" localSheetId="15" hidden="1">3</definedName>
    <definedName name="solver_ver" localSheetId="13" hidden="1">3</definedName>
    <definedName name="solver_ver" localSheetId="11" hidden="1">3</definedName>
    <definedName name="solver_ver" localSheetId="9" hidden="1">3</definedName>
    <definedName name="solver_ver" localSheetId="7" hidden="1">3</definedName>
    <definedName name="solver_ver" localSheetId="5" hidden="1">3</definedName>
    <definedName name="solver_ver" localSheetId="3" hidden="1">3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L60" i="15" l="1"/>
  <c r="L59" i="15"/>
  <c r="K60" i="15"/>
  <c r="K59" i="15"/>
  <c r="J60" i="15"/>
  <c r="J59" i="15"/>
  <c r="I60" i="15"/>
  <c r="I59" i="15"/>
  <c r="H60" i="15"/>
  <c r="H59" i="15"/>
  <c r="G60" i="15"/>
  <c r="G59" i="15"/>
  <c r="B60" i="15"/>
  <c r="C60" i="15"/>
  <c r="D60" i="15"/>
  <c r="B61" i="15"/>
  <c r="C61" i="15"/>
  <c r="D61" i="15"/>
  <c r="B62" i="15"/>
  <c r="C62" i="15"/>
  <c r="D62" i="15"/>
  <c r="B63" i="15"/>
  <c r="C63" i="15"/>
  <c r="D63" i="15"/>
  <c r="B64" i="15"/>
  <c r="C64" i="15"/>
  <c r="D64" i="15"/>
  <c r="D59" i="15"/>
  <c r="C59" i="15"/>
  <c r="B59" i="15"/>
  <c r="L60" i="13"/>
  <c r="L59" i="13"/>
  <c r="K60" i="13"/>
  <c r="K59" i="13"/>
  <c r="J60" i="13"/>
  <c r="J59" i="13"/>
  <c r="I60" i="13"/>
  <c r="I59" i="13"/>
  <c r="H60" i="13"/>
  <c r="H59" i="13"/>
  <c r="G60" i="13"/>
  <c r="G59" i="13"/>
  <c r="B60" i="13"/>
  <c r="C60" i="13"/>
  <c r="D60" i="13"/>
  <c r="B61" i="13"/>
  <c r="C61" i="13"/>
  <c r="D61" i="13"/>
  <c r="B62" i="13"/>
  <c r="C62" i="13"/>
  <c r="D62" i="13"/>
  <c r="B63" i="13"/>
  <c r="C63" i="13"/>
  <c r="D63" i="13"/>
  <c r="B64" i="13"/>
  <c r="C64" i="13"/>
  <c r="D64" i="13"/>
  <c r="D59" i="13"/>
  <c r="C59" i="13"/>
  <c r="B59" i="13"/>
  <c r="L60" i="11"/>
  <c r="L59" i="11"/>
  <c r="K60" i="11"/>
  <c r="K59" i="11"/>
  <c r="J60" i="11"/>
  <c r="J59" i="11"/>
  <c r="I60" i="11"/>
  <c r="I59" i="11"/>
  <c r="H60" i="11"/>
  <c r="H59" i="11"/>
  <c r="G60" i="11"/>
  <c r="G59" i="11"/>
  <c r="B60" i="11"/>
  <c r="C60" i="11"/>
  <c r="D60" i="11"/>
  <c r="B61" i="11"/>
  <c r="C61" i="11"/>
  <c r="D61" i="11"/>
  <c r="B62" i="11"/>
  <c r="C62" i="11"/>
  <c r="D62" i="11"/>
  <c r="B63" i="11"/>
  <c r="C63" i="11"/>
  <c r="D63" i="11"/>
  <c r="B64" i="11"/>
  <c r="C64" i="11"/>
  <c r="D64" i="11"/>
  <c r="D59" i="11"/>
  <c r="C59" i="11"/>
  <c r="B59" i="11"/>
  <c r="L60" i="9"/>
  <c r="L59" i="9"/>
  <c r="K60" i="9"/>
  <c r="K59" i="9"/>
  <c r="J60" i="9"/>
  <c r="J59" i="9"/>
  <c r="I60" i="9"/>
  <c r="I59" i="9"/>
  <c r="H60" i="9"/>
  <c r="H59" i="9"/>
  <c r="G60" i="9"/>
  <c r="G59" i="9"/>
  <c r="B60" i="9"/>
  <c r="C60" i="9"/>
  <c r="D60" i="9"/>
  <c r="B61" i="9"/>
  <c r="C61" i="9"/>
  <c r="D61" i="9"/>
  <c r="B62" i="9"/>
  <c r="C62" i="9"/>
  <c r="D62" i="9"/>
  <c r="B63" i="9"/>
  <c r="C63" i="9"/>
  <c r="D63" i="9"/>
  <c r="B64" i="9"/>
  <c r="C64" i="9"/>
  <c r="D64" i="9"/>
  <c r="D59" i="9"/>
  <c r="C59" i="9"/>
  <c r="B59" i="9"/>
  <c r="L60" i="7"/>
  <c r="L59" i="7"/>
  <c r="K60" i="7"/>
  <c r="K59" i="7"/>
  <c r="J60" i="7"/>
  <c r="J59" i="7"/>
  <c r="I60" i="7"/>
  <c r="I59" i="7"/>
  <c r="H60" i="7"/>
  <c r="H59" i="7"/>
  <c r="G60" i="7"/>
  <c r="G59" i="7"/>
  <c r="B60" i="7"/>
  <c r="C60" i="7"/>
  <c r="D60" i="7"/>
  <c r="B61" i="7"/>
  <c r="C61" i="7"/>
  <c r="D61" i="7"/>
  <c r="B62" i="7"/>
  <c r="C62" i="7"/>
  <c r="D62" i="7"/>
  <c r="B63" i="7"/>
  <c r="C63" i="7"/>
  <c r="D63" i="7"/>
  <c r="B64" i="7"/>
  <c r="C64" i="7"/>
  <c r="D64" i="7"/>
  <c r="D59" i="7"/>
  <c r="C59" i="7"/>
  <c r="B59" i="7"/>
  <c r="L60" i="5"/>
  <c r="L59" i="5"/>
  <c r="K60" i="5"/>
  <c r="K59" i="5"/>
  <c r="J60" i="5"/>
  <c r="J59" i="5"/>
  <c r="I60" i="5"/>
  <c r="I59" i="5"/>
  <c r="H60" i="5"/>
  <c r="H59" i="5"/>
  <c r="G60" i="5"/>
  <c r="G59" i="5"/>
  <c r="B60" i="5"/>
  <c r="C60" i="5"/>
  <c r="D60" i="5"/>
  <c r="B61" i="5"/>
  <c r="C61" i="5"/>
  <c r="D61" i="5"/>
  <c r="B62" i="5"/>
  <c r="C62" i="5"/>
  <c r="D62" i="5"/>
  <c r="B63" i="5"/>
  <c r="C63" i="5"/>
  <c r="D63" i="5"/>
  <c r="B64" i="5"/>
  <c r="C64" i="5"/>
  <c r="D64" i="5"/>
  <c r="D59" i="5"/>
  <c r="C59" i="5"/>
  <c r="B59" i="5"/>
  <c r="B47" i="14"/>
  <c r="C47" i="14"/>
  <c r="D47" i="14"/>
  <c r="E47" i="14"/>
  <c r="F47" i="14"/>
  <c r="A47" i="14"/>
  <c r="B47" i="12"/>
  <c r="C47" i="12"/>
  <c r="D47" i="12"/>
  <c r="E47" i="12"/>
  <c r="F47" i="12"/>
  <c r="A47" i="12"/>
  <c r="B47" i="10"/>
  <c r="C47" i="10"/>
  <c r="D47" i="10"/>
  <c r="E47" i="10"/>
  <c r="F47" i="10"/>
  <c r="A47" i="10"/>
  <c r="B47" i="8"/>
  <c r="C47" i="8"/>
  <c r="D47" i="8"/>
  <c r="E47" i="8"/>
  <c r="F47" i="8"/>
  <c r="A47" i="8"/>
  <c r="B47" i="6"/>
  <c r="C47" i="6"/>
  <c r="D47" i="6"/>
  <c r="E47" i="6"/>
  <c r="F47" i="6"/>
  <c r="A47" i="6"/>
  <c r="B47" i="1"/>
  <c r="C47" i="1"/>
  <c r="D47" i="1"/>
  <c r="E47" i="1"/>
  <c r="F47" i="1"/>
  <c r="A47" i="1"/>
  <c r="F9" i="17"/>
  <c r="C11" i="17"/>
  <c r="C12" i="17"/>
  <c r="D12" i="17"/>
  <c r="F8" i="17"/>
  <c r="G8" i="17"/>
  <c r="D64" i="17"/>
  <c r="C64" i="17"/>
  <c r="B64" i="17"/>
  <c r="D63" i="17"/>
  <c r="C63" i="17"/>
  <c r="B63" i="17"/>
  <c r="D62" i="17"/>
  <c r="C62" i="17"/>
  <c r="B62" i="17"/>
  <c r="D61" i="17"/>
  <c r="C61" i="17"/>
  <c r="B61" i="17"/>
  <c r="L60" i="17"/>
  <c r="K60" i="17"/>
  <c r="J60" i="17"/>
  <c r="I60" i="17"/>
  <c r="H60" i="17"/>
  <c r="G60" i="17"/>
  <c r="D60" i="17"/>
  <c r="C60" i="17"/>
  <c r="B60" i="17"/>
  <c r="L59" i="17"/>
  <c r="K59" i="17"/>
  <c r="J59" i="17"/>
  <c r="I59" i="17"/>
  <c r="H59" i="17"/>
  <c r="G59" i="17"/>
  <c r="D59" i="17"/>
  <c r="C59" i="17"/>
  <c r="B59" i="17"/>
  <c r="T22" i="16"/>
  <c r="H13" i="17" s="1"/>
  <c r="S22" i="16"/>
  <c r="S42" i="16" s="1"/>
  <c r="G33" i="17" s="1"/>
  <c r="O33" i="17" s="1"/>
  <c r="R22" i="16"/>
  <c r="F13" i="17" s="1"/>
  <c r="Q22" i="16"/>
  <c r="E13" i="17" s="1"/>
  <c r="P22" i="16"/>
  <c r="D13" i="17" s="1"/>
  <c r="O22" i="16"/>
  <c r="C13" i="17" s="1"/>
  <c r="N22" i="16"/>
  <c r="B13" i="17" s="1"/>
  <c r="T21" i="16"/>
  <c r="S21" i="16"/>
  <c r="G12" i="17" s="1"/>
  <c r="R21" i="16"/>
  <c r="F12" i="17" s="1"/>
  <c r="Q21" i="16"/>
  <c r="P21" i="16"/>
  <c r="O21" i="16"/>
  <c r="N21" i="16"/>
  <c r="B12" i="17" s="1"/>
  <c r="T20" i="16"/>
  <c r="H11" i="17" s="1"/>
  <c r="S20" i="16"/>
  <c r="R20" i="16"/>
  <c r="F11" i="17" s="1"/>
  <c r="Q20" i="16"/>
  <c r="S30" i="16" s="1"/>
  <c r="G21" i="17" s="1"/>
  <c r="P20" i="16"/>
  <c r="D11" i="17" s="1"/>
  <c r="O20" i="16"/>
  <c r="N20" i="16"/>
  <c r="B11" i="17" s="1"/>
  <c r="T19" i="16"/>
  <c r="H10" i="17" s="1"/>
  <c r="S19" i="16"/>
  <c r="S39" i="16" s="1"/>
  <c r="G30" i="17" s="1"/>
  <c r="R19" i="16"/>
  <c r="Q19" i="16"/>
  <c r="E10" i="17" s="1"/>
  <c r="P19" i="16"/>
  <c r="D10" i="17" s="1"/>
  <c r="O19" i="16"/>
  <c r="C10" i="17" s="1"/>
  <c r="N19" i="16"/>
  <c r="B10" i="17" s="1"/>
  <c r="T18" i="16"/>
  <c r="H9" i="17" s="1"/>
  <c r="S18" i="16"/>
  <c r="S38" i="16" s="1"/>
  <c r="G29" i="17" s="1"/>
  <c r="R18" i="16"/>
  <c r="Q18" i="16"/>
  <c r="P18" i="16"/>
  <c r="D9" i="17" s="1"/>
  <c r="O18" i="16"/>
  <c r="C9" i="17" s="1"/>
  <c r="N18" i="16"/>
  <c r="B9" i="17" s="1"/>
  <c r="T17" i="16"/>
  <c r="H8" i="17" s="1"/>
  <c r="S17" i="16"/>
  <c r="Q37" i="16" s="1"/>
  <c r="E28" i="17" s="1"/>
  <c r="R17" i="16"/>
  <c r="Q17" i="16"/>
  <c r="E8" i="17" s="1"/>
  <c r="P17" i="16"/>
  <c r="D8" i="17" s="1"/>
  <c r="O17" i="16"/>
  <c r="C8" i="17" s="1"/>
  <c r="N17" i="16"/>
  <c r="B8" i="17" s="1"/>
  <c r="N14" i="16"/>
  <c r="G10" i="15"/>
  <c r="C11" i="15"/>
  <c r="H11" i="15"/>
  <c r="D12" i="15"/>
  <c r="G8" i="15"/>
  <c r="T22" i="14"/>
  <c r="S22" i="14"/>
  <c r="G13" i="15" s="1"/>
  <c r="R22" i="14"/>
  <c r="F13" i="15" s="1"/>
  <c r="Q22" i="14"/>
  <c r="E13" i="15" s="1"/>
  <c r="P22" i="14"/>
  <c r="D13" i="15" s="1"/>
  <c r="O22" i="14"/>
  <c r="C13" i="15" s="1"/>
  <c r="N22" i="14"/>
  <c r="B13" i="15" s="1"/>
  <c r="T21" i="14"/>
  <c r="H12" i="15" s="1"/>
  <c r="S21" i="14"/>
  <c r="R21" i="14"/>
  <c r="F12" i="15" s="1"/>
  <c r="Q21" i="14"/>
  <c r="O31" i="14" s="1"/>
  <c r="C22" i="15" s="1"/>
  <c r="K22" i="15" s="1"/>
  <c r="P21" i="14"/>
  <c r="O21" i="14"/>
  <c r="C12" i="15" s="1"/>
  <c r="N21" i="14"/>
  <c r="B12" i="15" s="1"/>
  <c r="T20" i="14"/>
  <c r="S20" i="14"/>
  <c r="G11" i="15" s="1"/>
  <c r="R20" i="14"/>
  <c r="F11" i="15" s="1"/>
  <c r="Q20" i="14"/>
  <c r="E11" i="15" s="1"/>
  <c r="P20" i="14"/>
  <c r="D11" i="15" s="1"/>
  <c r="O20" i="14"/>
  <c r="N20" i="14"/>
  <c r="B11" i="15" s="1"/>
  <c r="T19" i="14"/>
  <c r="S39" i="14" s="1"/>
  <c r="G30" i="15" s="1"/>
  <c r="S19" i="14"/>
  <c r="R19" i="14"/>
  <c r="F10" i="15" s="1"/>
  <c r="Q19" i="14"/>
  <c r="P19" i="14"/>
  <c r="D10" i="15" s="1"/>
  <c r="O19" i="14"/>
  <c r="C10" i="15" s="1"/>
  <c r="N19" i="14"/>
  <c r="B10" i="15" s="1"/>
  <c r="T18" i="14"/>
  <c r="H9" i="15" s="1"/>
  <c r="S18" i="14"/>
  <c r="S38" i="14" s="1"/>
  <c r="G29" i="15" s="1"/>
  <c r="R18" i="14"/>
  <c r="F9" i="15" s="1"/>
  <c r="Q18" i="14"/>
  <c r="O28" i="14" s="1"/>
  <c r="C19" i="15" s="1"/>
  <c r="K19" i="15" s="1"/>
  <c r="P18" i="14"/>
  <c r="D9" i="15" s="1"/>
  <c r="O18" i="14"/>
  <c r="C9" i="15" s="1"/>
  <c r="N18" i="14"/>
  <c r="B9" i="15" s="1"/>
  <c r="T17" i="14"/>
  <c r="H8" i="15" s="1"/>
  <c r="S17" i="14"/>
  <c r="R17" i="14"/>
  <c r="S27" i="14" s="1"/>
  <c r="G18" i="15" s="1"/>
  <c r="Q17" i="14"/>
  <c r="E8" i="15" s="1"/>
  <c r="P17" i="14"/>
  <c r="D8" i="15" s="1"/>
  <c r="O17" i="14"/>
  <c r="C8" i="15" s="1"/>
  <c r="N17" i="14"/>
  <c r="B8" i="15" s="1"/>
  <c r="N14" i="14"/>
  <c r="B9" i="13"/>
  <c r="C9" i="13"/>
  <c r="D11" i="13"/>
  <c r="E11" i="13"/>
  <c r="B12" i="13"/>
  <c r="E12" i="13"/>
  <c r="B8" i="13"/>
  <c r="Q32" i="12"/>
  <c r="E23" i="13" s="1"/>
  <c r="T22" i="12"/>
  <c r="H13" i="13" s="1"/>
  <c r="S22" i="12"/>
  <c r="S42" i="12" s="1"/>
  <c r="G33" i="13" s="1"/>
  <c r="O33" i="13" s="1"/>
  <c r="R22" i="12"/>
  <c r="F13" i="13" s="1"/>
  <c r="Q22" i="12"/>
  <c r="P22" i="12"/>
  <c r="D13" i="13" s="1"/>
  <c r="O22" i="12"/>
  <c r="C13" i="13" s="1"/>
  <c r="N22" i="12"/>
  <c r="B13" i="13" s="1"/>
  <c r="T21" i="12"/>
  <c r="H12" i="13" s="1"/>
  <c r="S21" i="12"/>
  <c r="R21" i="12"/>
  <c r="F12" i="13" s="1"/>
  <c r="Q21" i="12"/>
  <c r="P21" i="12"/>
  <c r="D12" i="13" s="1"/>
  <c r="O21" i="12"/>
  <c r="C12" i="13" s="1"/>
  <c r="N21" i="12"/>
  <c r="T20" i="12"/>
  <c r="S20" i="12"/>
  <c r="G11" i="13" s="1"/>
  <c r="R20" i="12"/>
  <c r="Q20" i="12"/>
  <c r="N30" i="12" s="1"/>
  <c r="B21" i="13" s="1"/>
  <c r="P20" i="12"/>
  <c r="O20" i="12"/>
  <c r="C11" i="13" s="1"/>
  <c r="N20" i="12"/>
  <c r="B11" i="13" s="1"/>
  <c r="T19" i="12"/>
  <c r="H10" i="13" s="1"/>
  <c r="S19" i="12"/>
  <c r="Q39" i="12" s="1"/>
  <c r="E30" i="13" s="1"/>
  <c r="R19" i="12"/>
  <c r="F10" i="13" s="1"/>
  <c r="Q19" i="12"/>
  <c r="P19" i="12"/>
  <c r="D10" i="13" s="1"/>
  <c r="O19" i="12"/>
  <c r="C10" i="13" s="1"/>
  <c r="N19" i="12"/>
  <c r="B10" i="13" s="1"/>
  <c r="T18" i="12"/>
  <c r="H9" i="13" s="1"/>
  <c r="S18" i="12"/>
  <c r="G9" i="13" s="1"/>
  <c r="R18" i="12"/>
  <c r="Q18" i="12"/>
  <c r="E9" i="13" s="1"/>
  <c r="P18" i="12"/>
  <c r="D9" i="13" s="1"/>
  <c r="O18" i="12"/>
  <c r="N18" i="12"/>
  <c r="T17" i="12"/>
  <c r="S17" i="12"/>
  <c r="G8" i="13" s="1"/>
  <c r="R17" i="12"/>
  <c r="F8" i="13" s="1"/>
  <c r="Q17" i="12"/>
  <c r="E8" i="13" s="1"/>
  <c r="P17" i="12"/>
  <c r="D8" i="13" s="1"/>
  <c r="O17" i="12"/>
  <c r="C8" i="13" s="1"/>
  <c r="N17" i="12"/>
  <c r="N14" i="12"/>
  <c r="G9" i="11"/>
  <c r="E10" i="11"/>
  <c r="C13" i="11"/>
  <c r="E9" i="9"/>
  <c r="C10" i="9"/>
  <c r="F10" i="9"/>
  <c r="H12" i="9"/>
  <c r="E13" i="9"/>
  <c r="F13" i="9"/>
  <c r="C9" i="7"/>
  <c r="C10" i="7"/>
  <c r="D10" i="7"/>
  <c r="E12" i="7"/>
  <c r="F12" i="7"/>
  <c r="C13" i="7"/>
  <c r="F13" i="7"/>
  <c r="G9" i="5"/>
  <c r="B10" i="5"/>
  <c r="H10" i="5"/>
  <c r="F11" i="5"/>
  <c r="G11" i="5"/>
  <c r="H12" i="5"/>
  <c r="C13" i="5"/>
  <c r="D8" i="5"/>
  <c r="E8" i="5"/>
  <c r="Q32" i="10"/>
  <c r="E23" i="11" s="1"/>
  <c r="P32" i="10"/>
  <c r="D23" i="11" s="1"/>
  <c r="L23" i="11" s="1"/>
  <c r="T22" i="10"/>
  <c r="H13" i="11" s="1"/>
  <c r="S22" i="10"/>
  <c r="S42" i="10" s="1"/>
  <c r="G33" i="11" s="1"/>
  <c r="O33" i="11" s="1"/>
  <c r="R22" i="10"/>
  <c r="F13" i="11" s="1"/>
  <c r="Q22" i="10"/>
  <c r="O32" i="10" s="1"/>
  <c r="C23" i="11" s="1"/>
  <c r="P22" i="10"/>
  <c r="D13" i="11" s="1"/>
  <c r="O22" i="10"/>
  <c r="N22" i="10"/>
  <c r="B13" i="11" s="1"/>
  <c r="T21" i="10"/>
  <c r="H12" i="11" s="1"/>
  <c r="S21" i="10"/>
  <c r="G12" i="11" s="1"/>
  <c r="R21" i="10"/>
  <c r="R31" i="10" s="1"/>
  <c r="F22" i="11" s="1"/>
  <c r="N22" i="11" s="1"/>
  <c r="Q21" i="10"/>
  <c r="E12" i="11" s="1"/>
  <c r="P21" i="10"/>
  <c r="D12" i="11" s="1"/>
  <c r="O21" i="10"/>
  <c r="C12" i="11" s="1"/>
  <c r="N21" i="10"/>
  <c r="B12" i="11" s="1"/>
  <c r="T20" i="10"/>
  <c r="H11" i="11" s="1"/>
  <c r="S20" i="10"/>
  <c r="R20" i="10"/>
  <c r="F11" i="11" s="1"/>
  <c r="Q20" i="10"/>
  <c r="S30" i="10" s="1"/>
  <c r="G21" i="11" s="1"/>
  <c r="P20" i="10"/>
  <c r="D11" i="11" s="1"/>
  <c r="O20" i="10"/>
  <c r="C11" i="11" s="1"/>
  <c r="N20" i="10"/>
  <c r="B11" i="11" s="1"/>
  <c r="T19" i="10"/>
  <c r="H10" i="11" s="1"/>
  <c r="S19" i="10"/>
  <c r="O39" i="10" s="1"/>
  <c r="C30" i="11" s="1"/>
  <c r="K30" i="11" s="1"/>
  <c r="R19" i="10"/>
  <c r="F10" i="11" s="1"/>
  <c r="Q19" i="10"/>
  <c r="P19" i="10"/>
  <c r="D10" i="11" s="1"/>
  <c r="O19" i="10"/>
  <c r="C10" i="11" s="1"/>
  <c r="N19" i="10"/>
  <c r="B10" i="11" s="1"/>
  <c r="T18" i="10"/>
  <c r="H9" i="11" s="1"/>
  <c r="S18" i="10"/>
  <c r="R18" i="10"/>
  <c r="F9" i="11" s="1"/>
  <c r="Q18" i="10"/>
  <c r="P18" i="10"/>
  <c r="D9" i="11" s="1"/>
  <c r="O18" i="10"/>
  <c r="C9" i="11" s="1"/>
  <c r="N18" i="10"/>
  <c r="B9" i="11" s="1"/>
  <c r="T17" i="10"/>
  <c r="H8" i="11" s="1"/>
  <c r="S17" i="10"/>
  <c r="Q37" i="10" s="1"/>
  <c r="E28" i="11" s="1"/>
  <c r="R17" i="10"/>
  <c r="F8" i="11" s="1"/>
  <c r="Q17" i="10"/>
  <c r="S27" i="10" s="1"/>
  <c r="G18" i="11" s="1"/>
  <c r="P17" i="10"/>
  <c r="D8" i="11" s="1"/>
  <c r="O17" i="10"/>
  <c r="C8" i="11" s="1"/>
  <c r="N17" i="10"/>
  <c r="B8" i="11" s="1"/>
  <c r="N14" i="10"/>
  <c r="B5" i="7"/>
  <c r="T22" i="8"/>
  <c r="H13" i="9" s="1"/>
  <c r="S22" i="8"/>
  <c r="R22" i="8"/>
  <c r="Q22" i="8"/>
  <c r="P22" i="8"/>
  <c r="D13" i="9" s="1"/>
  <c r="O22" i="8"/>
  <c r="C13" i="9" s="1"/>
  <c r="N22" i="8"/>
  <c r="B13" i="9" s="1"/>
  <c r="T21" i="8"/>
  <c r="S21" i="8"/>
  <c r="Q41" i="8" s="1"/>
  <c r="E32" i="9" s="1"/>
  <c r="R21" i="8"/>
  <c r="F12" i="9" s="1"/>
  <c r="Q21" i="8"/>
  <c r="E12" i="9" s="1"/>
  <c r="P21" i="8"/>
  <c r="D12" i="9" s="1"/>
  <c r="O21" i="8"/>
  <c r="C12" i="9" s="1"/>
  <c r="N21" i="8"/>
  <c r="B12" i="9" s="1"/>
  <c r="T20" i="8"/>
  <c r="H11" i="9" s="1"/>
  <c r="S20" i="8"/>
  <c r="G11" i="9" s="1"/>
  <c r="R20" i="8"/>
  <c r="F11" i="9" s="1"/>
  <c r="Q20" i="8"/>
  <c r="P20" i="8"/>
  <c r="D11" i="9" s="1"/>
  <c r="O20" i="8"/>
  <c r="C11" i="9" s="1"/>
  <c r="N20" i="8"/>
  <c r="B11" i="9" s="1"/>
  <c r="T19" i="8"/>
  <c r="H10" i="9" s="1"/>
  <c r="S19" i="8"/>
  <c r="R19" i="8"/>
  <c r="Q19" i="8"/>
  <c r="E10" i="9" s="1"/>
  <c r="P19" i="8"/>
  <c r="D10" i="9" s="1"/>
  <c r="O19" i="8"/>
  <c r="N19" i="8"/>
  <c r="B10" i="9" s="1"/>
  <c r="T18" i="8"/>
  <c r="H9" i="9" s="1"/>
  <c r="S18" i="8"/>
  <c r="S38" i="8" s="1"/>
  <c r="G29" i="9" s="1"/>
  <c r="R18" i="8"/>
  <c r="F9" i="9" s="1"/>
  <c r="Q18" i="8"/>
  <c r="P18" i="8"/>
  <c r="D9" i="9" s="1"/>
  <c r="O18" i="8"/>
  <c r="C9" i="9" s="1"/>
  <c r="N18" i="8"/>
  <c r="B9" i="9" s="1"/>
  <c r="T17" i="8"/>
  <c r="H8" i="9" s="1"/>
  <c r="S17" i="8"/>
  <c r="G8" i="9" s="1"/>
  <c r="R17" i="8"/>
  <c r="Q17" i="8"/>
  <c r="E8" i="9" s="1"/>
  <c r="P17" i="8"/>
  <c r="D8" i="9" s="1"/>
  <c r="O17" i="8"/>
  <c r="C8" i="9" s="1"/>
  <c r="N17" i="8"/>
  <c r="B8" i="9" s="1"/>
  <c r="N14" i="8"/>
  <c r="C23" i="7"/>
  <c r="F23" i="7"/>
  <c r="R32" i="6"/>
  <c r="Q31" i="6"/>
  <c r="E22" i="7" s="1"/>
  <c r="O31" i="6"/>
  <c r="C22" i="7" s="1"/>
  <c r="K22" i="7" s="1"/>
  <c r="T22" i="6"/>
  <c r="S42" i="6" s="1"/>
  <c r="G33" i="7" s="1"/>
  <c r="O33" i="7" s="1"/>
  <c r="S22" i="6"/>
  <c r="R22" i="6"/>
  <c r="Q22" i="6"/>
  <c r="O32" i="6" s="1"/>
  <c r="P22" i="6"/>
  <c r="D13" i="7" s="1"/>
  <c r="O22" i="6"/>
  <c r="N22" i="6"/>
  <c r="B13" i="7" s="1"/>
  <c r="T21" i="6"/>
  <c r="S21" i="6"/>
  <c r="G12" i="7" s="1"/>
  <c r="R21" i="6"/>
  <c r="Q21" i="6"/>
  <c r="P21" i="6"/>
  <c r="D12" i="7" s="1"/>
  <c r="O21" i="6"/>
  <c r="C12" i="7" s="1"/>
  <c r="N21" i="6"/>
  <c r="B12" i="7" s="1"/>
  <c r="T20" i="6"/>
  <c r="S20" i="6"/>
  <c r="N40" i="6" s="1"/>
  <c r="B31" i="7" s="1"/>
  <c r="R20" i="6"/>
  <c r="F11" i="7" s="1"/>
  <c r="Q20" i="6"/>
  <c r="E11" i="7" s="1"/>
  <c r="P20" i="6"/>
  <c r="D11" i="7" s="1"/>
  <c r="O20" i="6"/>
  <c r="C11" i="7" s="1"/>
  <c r="N20" i="6"/>
  <c r="B11" i="7" s="1"/>
  <c r="T19" i="6"/>
  <c r="H10" i="7" s="1"/>
  <c r="S19" i="6"/>
  <c r="R19" i="6"/>
  <c r="F10" i="7" s="1"/>
  <c r="Q19" i="6"/>
  <c r="P19" i="6"/>
  <c r="O19" i="6"/>
  <c r="N19" i="6"/>
  <c r="B10" i="7" s="1"/>
  <c r="T18" i="6"/>
  <c r="H9" i="7" s="1"/>
  <c r="S18" i="6"/>
  <c r="G9" i="7" s="1"/>
  <c r="R18" i="6"/>
  <c r="F9" i="7" s="1"/>
  <c r="Q18" i="6"/>
  <c r="N28" i="6" s="1"/>
  <c r="B19" i="7" s="1"/>
  <c r="P18" i="6"/>
  <c r="D9" i="7" s="1"/>
  <c r="O18" i="6"/>
  <c r="N18" i="6"/>
  <c r="B9" i="7" s="1"/>
  <c r="T17" i="6"/>
  <c r="H8" i="7" s="1"/>
  <c r="S17" i="6"/>
  <c r="R17" i="6"/>
  <c r="F8" i="7" s="1"/>
  <c r="Q17" i="6"/>
  <c r="P27" i="6" s="1"/>
  <c r="D18" i="7" s="1"/>
  <c r="P17" i="6"/>
  <c r="D8" i="7" s="1"/>
  <c r="O17" i="6"/>
  <c r="C8" i="7" s="1"/>
  <c r="N17" i="6"/>
  <c r="B8" i="7" s="1"/>
  <c r="N14" i="6"/>
  <c r="B5" i="5"/>
  <c r="T22" i="4"/>
  <c r="S22" i="4"/>
  <c r="G13" i="5" s="1"/>
  <c r="R22" i="4"/>
  <c r="F13" i="5" s="1"/>
  <c r="Q22" i="4"/>
  <c r="E13" i="5" s="1"/>
  <c r="P22" i="4"/>
  <c r="D13" i="5" s="1"/>
  <c r="O22" i="4"/>
  <c r="N22" i="4"/>
  <c r="B13" i="5" s="1"/>
  <c r="T21" i="4"/>
  <c r="S21" i="4"/>
  <c r="Q41" i="4" s="1"/>
  <c r="E32" i="5" s="1"/>
  <c r="M32" i="5" s="1"/>
  <c r="R21" i="4"/>
  <c r="F12" i="5" s="1"/>
  <c r="Q21" i="4"/>
  <c r="S31" i="4" s="1"/>
  <c r="G22" i="5" s="1"/>
  <c r="P21" i="4"/>
  <c r="D12" i="5" s="1"/>
  <c r="O21" i="4"/>
  <c r="C12" i="5" s="1"/>
  <c r="N21" i="4"/>
  <c r="B12" i="5" s="1"/>
  <c r="T20" i="4"/>
  <c r="H11" i="5" s="1"/>
  <c r="S20" i="4"/>
  <c r="R20" i="4"/>
  <c r="Q20" i="4"/>
  <c r="E11" i="5" s="1"/>
  <c r="P20" i="4"/>
  <c r="D11" i="5" s="1"/>
  <c r="O20" i="4"/>
  <c r="C11" i="5" s="1"/>
  <c r="N20" i="4"/>
  <c r="B11" i="5" s="1"/>
  <c r="T19" i="4"/>
  <c r="P39" i="4" s="1"/>
  <c r="D30" i="5" s="1"/>
  <c r="L30" i="5" s="1"/>
  <c r="S19" i="4"/>
  <c r="G10" i="5" s="1"/>
  <c r="R19" i="4"/>
  <c r="F10" i="5" s="1"/>
  <c r="Q19" i="4"/>
  <c r="Q29" i="4" s="1"/>
  <c r="E20" i="5" s="1"/>
  <c r="M20" i="5" s="1"/>
  <c r="P19" i="4"/>
  <c r="D10" i="5" s="1"/>
  <c r="O19" i="4"/>
  <c r="C10" i="5" s="1"/>
  <c r="N19" i="4"/>
  <c r="T18" i="4"/>
  <c r="H9" i="5" s="1"/>
  <c r="S18" i="4"/>
  <c r="R18" i="4"/>
  <c r="F9" i="5" s="1"/>
  <c r="Q18" i="4"/>
  <c r="E9" i="5" s="1"/>
  <c r="P18" i="4"/>
  <c r="D9" i="5" s="1"/>
  <c r="O18" i="4"/>
  <c r="C9" i="5" s="1"/>
  <c r="N18" i="4"/>
  <c r="B9" i="5" s="1"/>
  <c r="T17" i="4"/>
  <c r="H8" i="5" s="1"/>
  <c r="S17" i="4"/>
  <c r="Q37" i="4" s="1"/>
  <c r="E28" i="5" s="1"/>
  <c r="R17" i="4"/>
  <c r="Q27" i="4" s="1"/>
  <c r="E18" i="5" s="1"/>
  <c r="Q17" i="4"/>
  <c r="P17" i="4"/>
  <c r="O17" i="4"/>
  <c r="C8" i="5" s="1"/>
  <c r="N17" i="4"/>
  <c r="B8" i="5" s="1"/>
  <c r="N14" i="4"/>
  <c r="E10" i="2"/>
  <c r="B11" i="2"/>
  <c r="C11" i="2"/>
  <c r="G8" i="2"/>
  <c r="B5" i="2"/>
  <c r="N14" i="1"/>
  <c r="O18" i="1"/>
  <c r="C9" i="2" s="1"/>
  <c r="P18" i="1"/>
  <c r="D9" i="2" s="1"/>
  <c r="Q18" i="1"/>
  <c r="E9" i="2" s="1"/>
  <c r="R18" i="1"/>
  <c r="F9" i="2" s="1"/>
  <c r="S18" i="1"/>
  <c r="G9" i="2" s="1"/>
  <c r="T18" i="1"/>
  <c r="H9" i="2" s="1"/>
  <c r="O19" i="1"/>
  <c r="C10" i="2" s="1"/>
  <c r="P19" i="1"/>
  <c r="D10" i="2" s="1"/>
  <c r="Q19" i="1"/>
  <c r="R19" i="1"/>
  <c r="F10" i="2" s="1"/>
  <c r="S19" i="1"/>
  <c r="G10" i="2" s="1"/>
  <c r="T19" i="1"/>
  <c r="H10" i="2" s="1"/>
  <c r="O20" i="1"/>
  <c r="P20" i="1"/>
  <c r="D11" i="2" s="1"/>
  <c r="Q20" i="1"/>
  <c r="E11" i="2" s="1"/>
  <c r="R20" i="1"/>
  <c r="F11" i="2" s="1"/>
  <c r="S20" i="1"/>
  <c r="G11" i="2" s="1"/>
  <c r="T20" i="1"/>
  <c r="H11" i="2" s="1"/>
  <c r="O21" i="1"/>
  <c r="C12" i="2" s="1"/>
  <c r="P21" i="1"/>
  <c r="D12" i="2" s="1"/>
  <c r="Q21" i="1"/>
  <c r="E12" i="2" s="1"/>
  <c r="R21" i="1"/>
  <c r="F12" i="2" s="1"/>
  <c r="S21" i="1"/>
  <c r="G12" i="2" s="1"/>
  <c r="T21" i="1"/>
  <c r="H12" i="2" s="1"/>
  <c r="O22" i="1"/>
  <c r="C13" i="2" s="1"/>
  <c r="P22" i="1"/>
  <c r="D13" i="2" s="1"/>
  <c r="Q22" i="1"/>
  <c r="E13" i="2" s="1"/>
  <c r="R22" i="1"/>
  <c r="F13" i="2" s="1"/>
  <c r="S22" i="1"/>
  <c r="G13" i="2" s="1"/>
  <c r="T22" i="1"/>
  <c r="H13" i="2" s="1"/>
  <c r="N22" i="1"/>
  <c r="B13" i="2" s="1"/>
  <c r="N21" i="1"/>
  <c r="B12" i="2" s="1"/>
  <c r="N20" i="1"/>
  <c r="N19" i="1"/>
  <c r="B10" i="2" s="1"/>
  <c r="N18" i="1"/>
  <c r="B9" i="2" s="1"/>
  <c r="N17" i="1"/>
  <c r="B8" i="2" s="1"/>
  <c r="O17" i="1"/>
  <c r="C8" i="2" s="1"/>
  <c r="P17" i="1"/>
  <c r="D8" i="2" s="1"/>
  <c r="Q17" i="1"/>
  <c r="E8" i="2" s="1"/>
  <c r="R17" i="1"/>
  <c r="F8" i="2" s="1"/>
  <c r="S17" i="1"/>
  <c r="T17" i="1"/>
  <c r="H8" i="2" s="1"/>
  <c r="I60" i="2"/>
  <c r="I59" i="2"/>
  <c r="L60" i="2"/>
  <c r="K60" i="2"/>
  <c r="J60" i="2"/>
  <c r="H60" i="2"/>
  <c r="G60" i="2"/>
  <c r="L59" i="2"/>
  <c r="K59" i="2"/>
  <c r="J59" i="2"/>
  <c r="H59" i="2"/>
  <c r="G59" i="2"/>
  <c r="B60" i="2"/>
  <c r="C60" i="2"/>
  <c r="D60" i="2"/>
  <c r="B61" i="2"/>
  <c r="C61" i="2"/>
  <c r="D61" i="2"/>
  <c r="B62" i="2"/>
  <c r="C62" i="2"/>
  <c r="D62" i="2"/>
  <c r="B63" i="2"/>
  <c r="C63" i="2"/>
  <c r="D63" i="2"/>
  <c r="B64" i="2"/>
  <c r="C64" i="2"/>
  <c r="D64" i="2"/>
  <c r="D59" i="2"/>
  <c r="C59" i="2"/>
  <c r="B59" i="2"/>
  <c r="G13" i="11" l="1"/>
  <c r="P42" i="4"/>
  <c r="D33" i="5" s="1"/>
  <c r="Q39" i="6"/>
  <c r="E30" i="7" s="1"/>
  <c r="M30" i="7" s="1"/>
  <c r="O32" i="8"/>
  <c r="C23" i="9" s="1"/>
  <c r="O28" i="10"/>
  <c r="C19" i="11" s="1"/>
  <c r="K19" i="11" s="1"/>
  <c r="O40" i="10"/>
  <c r="C31" i="11" s="1"/>
  <c r="K31" i="11" s="1"/>
  <c r="G12" i="5"/>
  <c r="N29" i="14"/>
  <c r="B20" i="15" s="1"/>
  <c r="J20" i="15" s="1"/>
  <c r="Q41" i="14"/>
  <c r="E32" i="15" s="1"/>
  <c r="Q42" i="14"/>
  <c r="E33" i="15" s="1"/>
  <c r="O28" i="16"/>
  <c r="C19" i="17" s="1"/>
  <c r="K19" i="17" s="1"/>
  <c r="P29" i="16"/>
  <c r="D20" i="17" s="1"/>
  <c r="L20" i="17" s="1"/>
  <c r="O40" i="16"/>
  <c r="C31" i="17" s="1"/>
  <c r="P41" i="16"/>
  <c r="D32" i="17" s="1"/>
  <c r="N30" i="16"/>
  <c r="B21" i="17" s="1"/>
  <c r="H13" i="5"/>
  <c r="P42" i="16"/>
  <c r="D33" i="17" s="1"/>
  <c r="S32" i="4"/>
  <c r="G23" i="5" s="1"/>
  <c r="O23" i="5" s="1"/>
  <c r="Q37" i="6"/>
  <c r="E28" i="7" s="1"/>
  <c r="M28" i="7" s="1"/>
  <c r="S30" i="8"/>
  <c r="G21" i="9" s="1"/>
  <c r="O21" i="9" s="1"/>
  <c r="S42" i="8"/>
  <c r="G33" i="9" s="1"/>
  <c r="O33" i="9" s="1"/>
  <c r="E12" i="5"/>
  <c r="O32" i="12"/>
  <c r="C23" i="13" s="1"/>
  <c r="G13" i="13"/>
  <c r="S28" i="12"/>
  <c r="G19" i="13" s="1"/>
  <c r="F12" i="11"/>
  <c r="O18" i="15"/>
  <c r="O29" i="15"/>
  <c r="G10" i="17"/>
  <c r="O41" i="6"/>
  <c r="C32" i="7" s="1"/>
  <c r="K32" i="7" s="1"/>
  <c r="Q40" i="12"/>
  <c r="E31" i="13" s="1"/>
  <c r="M31" i="13" s="1"/>
  <c r="P30" i="4"/>
  <c r="D21" i="5" s="1"/>
  <c r="G8" i="5"/>
  <c r="E10" i="5"/>
  <c r="E8" i="11"/>
  <c r="E11" i="11"/>
  <c r="Q31" i="4"/>
  <c r="E22" i="5" s="1"/>
  <c r="M22" i="5" s="1"/>
  <c r="R32" i="4"/>
  <c r="F23" i="5" s="1"/>
  <c r="N23" i="5" s="1"/>
  <c r="R30" i="6"/>
  <c r="F21" i="7" s="1"/>
  <c r="N21" i="7" s="1"/>
  <c r="R42" i="6"/>
  <c r="F33" i="7" s="1"/>
  <c r="N33" i="7" s="1"/>
  <c r="O39" i="8"/>
  <c r="C30" i="9" s="1"/>
  <c r="F8" i="5"/>
  <c r="G13" i="7"/>
  <c r="Q29" i="12"/>
  <c r="E20" i="13" s="1"/>
  <c r="Q41" i="12"/>
  <c r="E32" i="13" s="1"/>
  <c r="M32" i="13" s="1"/>
  <c r="O32" i="14"/>
  <c r="C23" i="15" s="1"/>
  <c r="S31" i="16"/>
  <c r="G22" i="17" s="1"/>
  <c r="O22" i="17" s="1"/>
  <c r="M22" i="7"/>
  <c r="M18" i="5"/>
  <c r="M32" i="15"/>
  <c r="M33" i="15"/>
  <c r="J21" i="17"/>
  <c r="M23" i="11"/>
  <c r="M30" i="13"/>
  <c r="M28" i="11"/>
  <c r="M32" i="9"/>
  <c r="M20" i="13"/>
  <c r="M28" i="5"/>
  <c r="O29" i="9"/>
  <c r="M23" i="13"/>
  <c r="S32" i="16"/>
  <c r="G23" i="17" s="1"/>
  <c r="O23" i="17" s="1"/>
  <c r="N42" i="16"/>
  <c r="B33" i="17" s="1"/>
  <c r="O42" i="16"/>
  <c r="C33" i="17" s="1"/>
  <c r="K33" i="17" s="1"/>
  <c r="G9" i="17"/>
  <c r="G11" i="17"/>
  <c r="R27" i="16"/>
  <c r="F18" i="17" s="1"/>
  <c r="N18" i="17" s="1"/>
  <c r="P30" i="16"/>
  <c r="D21" i="17" s="1"/>
  <c r="F10" i="17"/>
  <c r="L18" i="17"/>
  <c r="P31" i="16"/>
  <c r="D22" i="17" s="1"/>
  <c r="L22" i="17" s="1"/>
  <c r="G13" i="17"/>
  <c r="E11" i="17"/>
  <c r="O30" i="16"/>
  <c r="C21" i="17" s="1"/>
  <c r="H12" i="17"/>
  <c r="E9" i="17"/>
  <c r="O32" i="16"/>
  <c r="C23" i="17" s="1"/>
  <c r="K23" i="17" s="1"/>
  <c r="R32" i="16"/>
  <c r="F23" i="17" s="1"/>
  <c r="N23" i="17" s="1"/>
  <c r="E12" i="17"/>
  <c r="N41" i="14"/>
  <c r="B32" i="15" s="1"/>
  <c r="S28" i="14"/>
  <c r="G19" i="15" s="1"/>
  <c r="P41" i="14"/>
  <c r="D32" i="15" s="1"/>
  <c r="L32" i="15" s="1"/>
  <c r="F8" i="15"/>
  <c r="R40" i="14"/>
  <c r="F31" i="15" s="1"/>
  <c r="N31" i="15" s="1"/>
  <c r="O29" i="14"/>
  <c r="C20" i="15" s="1"/>
  <c r="N42" i="14"/>
  <c r="B33" i="15" s="1"/>
  <c r="J33" i="15" s="1"/>
  <c r="H10" i="15"/>
  <c r="G9" i="15"/>
  <c r="N30" i="14"/>
  <c r="B21" i="15" s="1"/>
  <c r="J21" i="15" s="1"/>
  <c r="P31" i="14"/>
  <c r="D22" i="15" s="1"/>
  <c r="H13" i="15"/>
  <c r="G12" i="15"/>
  <c r="E10" i="15"/>
  <c r="P42" i="14"/>
  <c r="D33" i="15" s="1"/>
  <c r="L33" i="15" s="1"/>
  <c r="E9" i="15"/>
  <c r="R32" i="14"/>
  <c r="F23" i="15" s="1"/>
  <c r="N23" i="15" s="1"/>
  <c r="P29" i="14"/>
  <c r="D20" i="15" s="1"/>
  <c r="L20" i="15" s="1"/>
  <c r="S42" i="14"/>
  <c r="G33" i="15" s="1"/>
  <c r="O33" i="15" s="1"/>
  <c r="S32" i="14"/>
  <c r="G23" i="15" s="1"/>
  <c r="O23" i="15" s="1"/>
  <c r="E12" i="15"/>
  <c r="S37" i="12"/>
  <c r="G28" i="13" s="1"/>
  <c r="R32" i="12"/>
  <c r="F23" i="13" s="1"/>
  <c r="H8" i="13"/>
  <c r="O19" i="13"/>
  <c r="S31" i="12"/>
  <c r="G22" i="13" s="1"/>
  <c r="O22" i="13" s="1"/>
  <c r="S32" i="12"/>
  <c r="G23" i="13" s="1"/>
  <c r="O23" i="13" s="1"/>
  <c r="E13" i="13"/>
  <c r="N42" i="12"/>
  <c r="B33" i="13" s="1"/>
  <c r="J33" i="13" s="1"/>
  <c r="O29" i="12"/>
  <c r="C20" i="13" s="1"/>
  <c r="P42" i="12"/>
  <c r="D33" i="13" s="1"/>
  <c r="L33" i="13" s="1"/>
  <c r="H11" i="13"/>
  <c r="G10" i="13"/>
  <c r="F9" i="13"/>
  <c r="O30" i="12"/>
  <c r="C21" i="13" s="1"/>
  <c r="O42" i="12"/>
  <c r="C33" i="13" s="1"/>
  <c r="K33" i="13" s="1"/>
  <c r="S29" i="12"/>
  <c r="G20" i="13" s="1"/>
  <c r="O20" i="13" s="1"/>
  <c r="S38" i="12"/>
  <c r="G29" i="13" s="1"/>
  <c r="O29" i="13" s="1"/>
  <c r="G12" i="13"/>
  <c r="F11" i="13"/>
  <c r="E10" i="13"/>
  <c r="G10" i="11"/>
  <c r="S38" i="10"/>
  <c r="G29" i="11" s="1"/>
  <c r="O29" i="11" s="1"/>
  <c r="N39" i="10"/>
  <c r="B30" i="11" s="1"/>
  <c r="G11" i="11"/>
  <c r="E9" i="11"/>
  <c r="G8" i="11"/>
  <c r="E13" i="11"/>
  <c r="Q29" i="10"/>
  <c r="E20" i="11" s="1"/>
  <c r="M20" i="11" s="1"/>
  <c r="Q41" i="10"/>
  <c r="E32" i="11" s="1"/>
  <c r="M32" i="11" s="1"/>
  <c r="P42" i="8"/>
  <c r="D33" i="9" s="1"/>
  <c r="G12" i="9"/>
  <c r="O28" i="8"/>
  <c r="C19" i="9" s="1"/>
  <c r="K19" i="9" s="1"/>
  <c r="O29" i="8"/>
  <c r="C20" i="9" s="1"/>
  <c r="K20" i="9" s="1"/>
  <c r="O40" i="8"/>
  <c r="C31" i="9" s="1"/>
  <c r="K31" i="9" s="1"/>
  <c r="N30" i="8"/>
  <c r="B21" i="9" s="1"/>
  <c r="Q42" i="8"/>
  <c r="E33" i="9" s="1"/>
  <c r="M33" i="9" s="1"/>
  <c r="G13" i="9"/>
  <c r="E11" i="9"/>
  <c r="R27" i="8"/>
  <c r="F18" i="9" s="1"/>
  <c r="N18" i="9" s="1"/>
  <c r="Q37" i="8"/>
  <c r="E28" i="9" s="1"/>
  <c r="M28" i="9" s="1"/>
  <c r="R32" i="8"/>
  <c r="F23" i="9" s="1"/>
  <c r="N23" i="9" s="1"/>
  <c r="F8" i="9"/>
  <c r="O42" i="8"/>
  <c r="C33" i="9" s="1"/>
  <c r="O30" i="8"/>
  <c r="C21" i="9" s="1"/>
  <c r="K21" i="9" s="1"/>
  <c r="S32" i="8"/>
  <c r="G23" i="9" s="1"/>
  <c r="O23" i="9" s="1"/>
  <c r="G9" i="9"/>
  <c r="P30" i="8"/>
  <c r="D21" i="9" s="1"/>
  <c r="L21" i="9" s="1"/>
  <c r="S31" i="8"/>
  <c r="G22" i="9" s="1"/>
  <c r="O22" i="9" s="1"/>
  <c r="N42" i="8"/>
  <c r="B33" i="9" s="1"/>
  <c r="G10" i="9"/>
  <c r="O40" i="6"/>
  <c r="C31" i="7" s="1"/>
  <c r="K31" i="7" s="1"/>
  <c r="S38" i="6"/>
  <c r="G29" i="7" s="1"/>
  <c r="Q32" i="6"/>
  <c r="E23" i="7" s="1"/>
  <c r="M23" i="7" s="1"/>
  <c r="G8" i="7"/>
  <c r="E13" i="7"/>
  <c r="P31" i="6"/>
  <c r="D22" i="7" s="1"/>
  <c r="N42" i="6"/>
  <c r="B33" i="7" s="1"/>
  <c r="J33" i="7" s="1"/>
  <c r="H11" i="7"/>
  <c r="G10" i="7"/>
  <c r="E8" i="7"/>
  <c r="O42" i="6"/>
  <c r="C33" i="7" s="1"/>
  <c r="K33" i="7" s="1"/>
  <c r="H12" i="7"/>
  <c r="G11" i="7"/>
  <c r="E9" i="7"/>
  <c r="S32" i="6"/>
  <c r="G23" i="7" s="1"/>
  <c r="O23" i="7" s="1"/>
  <c r="Q29" i="6"/>
  <c r="E20" i="7" s="1"/>
  <c r="M20" i="7" s="1"/>
  <c r="Q42" i="6"/>
  <c r="E33" i="7" s="1"/>
  <c r="M33" i="7" s="1"/>
  <c r="H13" i="7"/>
  <c r="E10" i="7"/>
  <c r="O40" i="4"/>
  <c r="C31" i="5" s="1"/>
  <c r="S38" i="4"/>
  <c r="G29" i="5" s="1"/>
  <c r="O28" i="4"/>
  <c r="C19" i="5" s="1"/>
  <c r="K19" i="5" s="1"/>
  <c r="L18" i="7"/>
  <c r="L33" i="9"/>
  <c r="J21" i="13"/>
  <c r="J19" i="7"/>
  <c r="L21" i="5"/>
  <c r="L33" i="5"/>
  <c r="K31" i="5"/>
  <c r="L22" i="7"/>
  <c r="J21" i="7"/>
  <c r="K23" i="11"/>
  <c r="J23" i="17"/>
  <c r="J33" i="17"/>
  <c r="K21" i="17"/>
  <c r="K23" i="7"/>
  <c r="K23" i="9"/>
  <c r="J30" i="11"/>
  <c r="K23" i="13"/>
  <c r="K20" i="13"/>
  <c r="L21" i="17"/>
  <c r="N30" i="17"/>
  <c r="L22" i="15"/>
  <c r="J31" i="7"/>
  <c r="K30" i="9"/>
  <c r="K33" i="9"/>
  <c r="L29" i="13"/>
  <c r="K20" i="15"/>
  <c r="K31" i="17"/>
  <c r="J33" i="9"/>
  <c r="J21" i="9"/>
  <c r="J19" i="13"/>
  <c r="K21" i="13"/>
  <c r="J32" i="15"/>
  <c r="K23" i="15"/>
  <c r="L32" i="17"/>
  <c r="O29" i="5"/>
  <c r="O18" i="11"/>
  <c r="L33" i="17"/>
  <c r="M28" i="17"/>
  <c r="O29" i="7"/>
  <c r="O28" i="13"/>
  <c r="O19" i="15"/>
  <c r="O30" i="15"/>
  <c r="O22" i="5"/>
  <c r="O21" i="17"/>
  <c r="N23" i="7"/>
  <c r="O30" i="17"/>
  <c r="O29" i="17"/>
  <c r="O21" i="11"/>
  <c r="N23" i="13"/>
  <c r="R31" i="16"/>
  <c r="F22" i="17" s="1"/>
  <c r="N22" i="17" s="1"/>
  <c r="Q41" i="16"/>
  <c r="E32" i="17" s="1"/>
  <c r="M32" i="17" s="1"/>
  <c r="Q31" i="16"/>
  <c r="E22" i="17" s="1"/>
  <c r="M22" i="17" s="1"/>
  <c r="N31" i="16"/>
  <c r="B22" i="17" s="1"/>
  <c r="J22" i="17" s="1"/>
  <c r="R40" i="16"/>
  <c r="F31" i="17" s="1"/>
  <c r="N31" i="17" s="1"/>
  <c r="S40" i="16"/>
  <c r="G31" i="17" s="1"/>
  <c r="O31" i="17" s="1"/>
  <c r="Q29" i="16"/>
  <c r="E20" i="17" s="1"/>
  <c r="M20" i="17" s="1"/>
  <c r="R39" i="16"/>
  <c r="F30" i="17" s="1"/>
  <c r="R28" i="16"/>
  <c r="F19" i="17" s="1"/>
  <c r="N19" i="17" s="1"/>
  <c r="S28" i="16"/>
  <c r="G19" i="17" s="1"/>
  <c r="O19" i="17" s="1"/>
  <c r="S27" i="16"/>
  <c r="G18" i="17" s="1"/>
  <c r="O18" i="17" s="1"/>
  <c r="P27" i="16"/>
  <c r="D18" i="17" s="1"/>
  <c r="P39" i="16"/>
  <c r="D30" i="17" s="1"/>
  <c r="L30" i="17" s="1"/>
  <c r="Q27" i="16"/>
  <c r="E18" i="17" s="1"/>
  <c r="M18" i="17" s="1"/>
  <c r="O38" i="16"/>
  <c r="C29" i="17" s="1"/>
  <c r="K29" i="17" s="1"/>
  <c r="N27" i="16"/>
  <c r="B18" i="17" s="1"/>
  <c r="J18" i="17" s="1"/>
  <c r="P28" i="16"/>
  <c r="D19" i="17" s="1"/>
  <c r="L19" i="17" s="1"/>
  <c r="R29" i="16"/>
  <c r="F20" i="17" s="1"/>
  <c r="N20" i="17" s="1"/>
  <c r="P32" i="16"/>
  <c r="D23" i="17" s="1"/>
  <c r="L23" i="17" s="1"/>
  <c r="R37" i="16"/>
  <c r="F28" i="17" s="1"/>
  <c r="N28" i="17" s="1"/>
  <c r="N39" i="16"/>
  <c r="B30" i="17" s="1"/>
  <c r="J30" i="17" s="1"/>
  <c r="P40" i="16"/>
  <c r="D31" i="17" s="1"/>
  <c r="L31" i="17" s="1"/>
  <c r="R41" i="16"/>
  <c r="F32" i="17" s="1"/>
  <c r="N32" i="17" s="1"/>
  <c r="O27" i="16"/>
  <c r="C18" i="17" s="1"/>
  <c r="K18" i="17" s="1"/>
  <c r="Q28" i="16"/>
  <c r="E19" i="17" s="1"/>
  <c r="M19" i="17" s="1"/>
  <c r="S29" i="16"/>
  <c r="G20" i="17" s="1"/>
  <c r="O20" i="17" s="1"/>
  <c r="O31" i="16"/>
  <c r="C22" i="17" s="1"/>
  <c r="K22" i="17" s="1"/>
  <c r="Q32" i="16"/>
  <c r="E23" i="17" s="1"/>
  <c r="M23" i="17" s="1"/>
  <c r="S37" i="16"/>
  <c r="G28" i="17" s="1"/>
  <c r="O28" i="17" s="1"/>
  <c r="O39" i="16"/>
  <c r="C30" i="17" s="1"/>
  <c r="K30" i="17" s="1"/>
  <c r="Q40" i="16"/>
  <c r="E31" i="17" s="1"/>
  <c r="M31" i="17" s="1"/>
  <c r="S41" i="16"/>
  <c r="G32" i="17" s="1"/>
  <c r="O32" i="17" s="1"/>
  <c r="N38" i="16"/>
  <c r="B29" i="17" s="1"/>
  <c r="J29" i="17" s="1"/>
  <c r="Q39" i="16"/>
  <c r="E30" i="17" s="1"/>
  <c r="M30" i="17" s="1"/>
  <c r="N29" i="16"/>
  <c r="B20" i="17" s="1"/>
  <c r="J20" i="17" s="1"/>
  <c r="O29" i="16"/>
  <c r="C20" i="17" s="1"/>
  <c r="K20" i="17" s="1"/>
  <c r="Q30" i="16"/>
  <c r="E21" i="17" s="1"/>
  <c r="M21" i="17" s="1"/>
  <c r="O37" i="16"/>
  <c r="C28" i="17" s="1"/>
  <c r="K28" i="17" s="1"/>
  <c r="Q38" i="16"/>
  <c r="E29" i="17" s="1"/>
  <c r="M29" i="17" s="1"/>
  <c r="O41" i="16"/>
  <c r="C32" i="17" s="1"/>
  <c r="K32" i="17" s="1"/>
  <c r="Q42" i="16"/>
  <c r="E33" i="17" s="1"/>
  <c r="M33" i="17" s="1"/>
  <c r="P38" i="16"/>
  <c r="D29" i="17" s="1"/>
  <c r="L29" i="17" s="1"/>
  <c r="N41" i="16"/>
  <c r="B32" i="17" s="1"/>
  <c r="J32" i="17" s="1"/>
  <c r="N28" i="16"/>
  <c r="B19" i="17" s="1"/>
  <c r="J19" i="17" s="1"/>
  <c r="R30" i="16"/>
  <c r="F21" i="17" s="1"/>
  <c r="N21" i="17" s="1"/>
  <c r="N32" i="16"/>
  <c r="B23" i="17" s="1"/>
  <c r="P37" i="16"/>
  <c r="D28" i="17" s="1"/>
  <c r="L28" i="17" s="1"/>
  <c r="R38" i="16"/>
  <c r="F29" i="17" s="1"/>
  <c r="N29" i="17" s="1"/>
  <c r="N40" i="16"/>
  <c r="B31" i="17" s="1"/>
  <c r="J31" i="17" s="1"/>
  <c r="R42" i="16"/>
  <c r="F33" i="17" s="1"/>
  <c r="N33" i="17" s="1"/>
  <c r="N37" i="16"/>
  <c r="B28" i="17" s="1"/>
  <c r="J28" i="17" s="1"/>
  <c r="O41" i="14"/>
  <c r="C32" i="15" s="1"/>
  <c r="K32" i="15" s="1"/>
  <c r="Q31" i="14"/>
  <c r="E22" i="15" s="1"/>
  <c r="M22" i="15" s="1"/>
  <c r="R31" i="14"/>
  <c r="F22" i="15" s="1"/>
  <c r="N22" i="15" s="1"/>
  <c r="P30" i="14"/>
  <c r="D21" i="15" s="1"/>
  <c r="L21" i="15" s="1"/>
  <c r="O40" i="14"/>
  <c r="C31" i="15" s="1"/>
  <c r="K31" i="15" s="1"/>
  <c r="O30" i="14"/>
  <c r="C21" i="15" s="1"/>
  <c r="K21" i="15" s="1"/>
  <c r="N40" i="14"/>
  <c r="B31" i="15" s="1"/>
  <c r="J31" i="15" s="1"/>
  <c r="S30" i="14"/>
  <c r="G21" i="15" s="1"/>
  <c r="O21" i="15" s="1"/>
  <c r="Q30" i="14"/>
  <c r="E21" i="15" s="1"/>
  <c r="M21" i="15" s="1"/>
  <c r="S40" i="14"/>
  <c r="G31" i="15" s="1"/>
  <c r="O31" i="15" s="1"/>
  <c r="O39" i="14"/>
  <c r="C30" i="15" s="1"/>
  <c r="K30" i="15" s="1"/>
  <c r="Q29" i="14"/>
  <c r="E20" i="15" s="1"/>
  <c r="M20" i="15" s="1"/>
  <c r="N28" i="14"/>
  <c r="B19" i="15" s="1"/>
  <c r="J19" i="15" s="1"/>
  <c r="R28" i="14"/>
  <c r="F19" i="15" s="1"/>
  <c r="N19" i="15" s="1"/>
  <c r="Q37" i="14"/>
  <c r="E28" i="15" s="1"/>
  <c r="M28" i="15" s="1"/>
  <c r="O27" i="14"/>
  <c r="C18" i="15" s="1"/>
  <c r="K18" i="15" s="1"/>
  <c r="P39" i="14"/>
  <c r="D30" i="15" s="1"/>
  <c r="L30" i="15" s="1"/>
  <c r="Q39" i="14"/>
  <c r="E30" i="15" s="1"/>
  <c r="M30" i="15" s="1"/>
  <c r="N27" i="14"/>
  <c r="B18" i="15" s="1"/>
  <c r="J18" i="15" s="1"/>
  <c r="P28" i="14"/>
  <c r="D19" i="15" s="1"/>
  <c r="L19" i="15" s="1"/>
  <c r="R29" i="14"/>
  <c r="F20" i="15" s="1"/>
  <c r="N20" i="15" s="1"/>
  <c r="N31" i="14"/>
  <c r="B22" i="15" s="1"/>
  <c r="J22" i="15" s="1"/>
  <c r="P32" i="14"/>
  <c r="D23" i="15" s="1"/>
  <c r="L23" i="15" s="1"/>
  <c r="R37" i="14"/>
  <c r="F28" i="15" s="1"/>
  <c r="N28" i="15" s="1"/>
  <c r="N39" i="14"/>
  <c r="B30" i="15" s="1"/>
  <c r="J30" i="15" s="1"/>
  <c r="P40" i="14"/>
  <c r="D31" i="15" s="1"/>
  <c r="L31" i="15" s="1"/>
  <c r="R41" i="14"/>
  <c r="F32" i="15" s="1"/>
  <c r="N32" i="15" s="1"/>
  <c r="P27" i="14"/>
  <c r="D18" i="15" s="1"/>
  <c r="L18" i="15" s="1"/>
  <c r="N38" i="14"/>
  <c r="B29" i="15" s="1"/>
  <c r="J29" i="15" s="1"/>
  <c r="Q27" i="14"/>
  <c r="E18" i="15" s="1"/>
  <c r="M18" i="15" s="1"/>
  <c r="R27" i="14"/>
  <c r="F18" i="15" s="1"/>
  <c r="N18" i="15" s="1"/>
  <c r="N37" i="14"/>
  <c r="B28" i="15" s="1"/>
  <c r="J28" i="15" s="1"/>
  <c r="P38" i="14"/>
  <c r="D29" i="15" s="1"/>
  <c r="L29" i="15" s="1"/>
  <c r="S31" i="14"/>
  <c r="G22" i="15" s="1"/>
  <c r="O22" i="15" s="1"/>
  <c r="O37" i="14"/>
  <c r="C28" i="15" s="1"/>
  <c r="K28" i="15" s="1"/>
  <c r="Q38" i="14"/>
  <c r="E29" i="15" s="1"/>
  <c r="M29" i="15" s="1"/>
  <c r="R30" i="14"/>
  <c r="F21" i="15" s="1"/>
  <c r="N21" i="15" s="1"/>
  <c r="N32" i="14"/>
  <c r="B23" i="15" s="1"/>
  <c r="J23" i="15" s="1"/>
  <c r="P37" i="14"/>
  <c r="D28" i="15" s="1"/>
  <c r="L28" i="15" s="1"/>
  <c r="R38" i="14"/>
  <c r="F29" i="15" s="1"/>
  <c r="N29" i="15" s="1"/>
  <c r="R42" i="14"/>
  <c r="F33" i="15" s="1"/>
  <c r="N33" i="15" s="1"/>
  <c r="Q28" i="14"/>
  <c r="E19" i="15" s="1"/>
  <c r="M19" i="15" s="1"/>
  <c r="S29" i="14"/>
  <c r="G20" i="15" s="1"/>
  <c r="O20" i="15" s="1"/>
  <c r="Q32" i="14"/>
  <c r="E23" i="15" s="1"/>
  <c r="M23" i="15" s="1"/>
  <c r="S37" i="14"/>
  <c r="G28" i="15" s="1"/>
  <c r="O28" i="15" s="1"/>
  <c r="Q40" i="14"/>
  <c r="E31" i="15" s="1"/>
  <c r="M31" i="15" s="1"/>
  <c r="S41" i="14"/>
  <c r="G32" i="15" s="1"/>
  <c r="O32" i="15" s="1"/>
  <c r="O42" i="14"/>
  <c r="C33" i="15" s="1"/>
  <c r="K33" i="15" s="1"/>
  <c r="O38" i="14"/>
  <c r="C29" i="15" s="1"/>
  <c r="K29" i="15" s="1"/>
  <c r="R39" i="14"/>
  <c r="F30" i="15" s="1"/>
  <c r="N30" i="15" s="1"/>
  <c r="Q31" i="12"/>
  <c r="E22" i="13" s="1"/>
  <c r="M22" i="13" s="1"/>
  <c r="S41" i="12"/>
  <c r="G32" i="13" s="1"/>
  <c r="O32" i="13" s="1"/>
  <c r="R31" i="12"/>
  <c r="F22" i="13" s="1"/>
  <c r="N22" i="13" s="1"/>
  <c r="N41" i="12"/>
  <c r="B32" i="13" s="1"/>
  <c r="J32" i="13" s="1"/>
  <c r="O31" i="12"/>
  <c r="C22" i="13" s="1"/>
  <c r="K22" i="13" s="1"/>
  <c r="O41" i="12"/>
  <c r="C32" i="13" s="1"/>
  <c r="K32" i="13" s="1"/>
  <c r="P31" i="12"/>
  <c r="D22" i="13" s="1"/>
  <c r="L22" i="13" s="1"/>
  <c r="P41" i="12"/>
  <c r="D32" i="13" s="1"/>
  <c r="L32" i="13" s="1"/>
  <c r="O40" i="12"/>
  <c r="C31" i="13" s="1"/>
  <c r="K31" i="13" s="1"/>
  <c r="P30" i="12"/>
  <c r="D21" i="13" s="1"/>
  <c r="L21" i="13" s="1"/>
  <c r="S30" i="12"/>
  <c r="G21" i="13" s="1"/>
  <c r="O21" i="13" s="1"/>
  <c r="P29" i="12"/>
  <c r="D20" i="13" s="1"/>
  <c r="L20" i="13" s="1"/>
  <c r="N29" i="12"/>
  <c r="B20" i="13" s="1"/>
  <c r="J20" i="13" s="1"/>
  <c r="O28" i="12"/>
  <c r="C19" i="13" s="1"/>
  <c r="K19" i="13" s="1"/>
  <c r="Q37" i="12"/>
  <c r="E28" i="13" s="1"/>
  <c r="M28" i="13" s="1"/>
  <c r="P27" i="12"/>
  <c r="D18" i="13" s="1"/>
  <c r="L18" i="13" s="1"/>
  <c r="O27" i="12"/>
  <c r="C18" i="13" s="1"/>
  <c r="K18" i="13" s="1"/>
  <c r="Q28" i="12"/>
  <c r="E19" i="13" s="1"/>
  <c r="M19" i="13" s="1"/>
  <c r="R28" i="12"/>
  <c r="F19" i="13" s="1"/>
  <c r="N19" i="13" s="1"/>
  <c r="N27" i="12"/>
  <c r="B18" i="13" s="1"/>
  <c r="J18" i="13" s="1"/>
  <c r="P28" i="12"/>
  <c r="D19" i="13" s="1"/>
  <c r="L19" i="13" s="1"/>
  <c r="R29" i="12"/>
  <c r="F20" i="13" s="1"/>
  <c r="N20" i="13" s="1"/>
  <c r="N31" i="12"/>
  <c r="B22" i="13" s="1"/>
  <c r="J22" i="13" s="1"/>
  <c r="P32" i="12"/>
  <c r="D23" i="13" s="1"/>
  <c r="L23" i="13" s="1"/>
  <c r="R37" i="12"/>
  <c r="F28" i="13" s="1"/>
  <c r="N28" i="13" s="1"/>
  <c r="N39" i="12"/>
  <c r="B30" i="13" s="1"/>
  <c r="J30" i="13" s="1"/>
  <c r="P40" i="12"/>
  <c r="D31" i="13" s="1"/>
  <c r="L31" i="13" s="1"/>
  <c r="R41" i="12"/>
  <c r="F32" i="13" s="1"/>
  <c r="N32" i="13" s="1"/>
  <c r="O39" i="12"/>
  <c r="C30" i="13" s="1"/>
  <c r="K30" i="13" s="1"/>
  <c r="R40" i="12"/>
  <c r="F31" i="13" s="1"/>
  <c r="N31" i="13" s="1"/>
  <c r="O38" i="12"/>
  <c r="C29" i="13" s="1"/>
  <c r="K29" i="13" s="1"/>
  <c r="N37" i="12"/>
  <c r="B28" i="13" s="1"/>
  <c r="J28" i="13" s="1"/>
  <c r="S27" i="12"/>
  <c r="G18" i="13" s="1"/>
  <c r="O18" i="13" s="1"/>
  <c r="Q30" i="12"/>
  <c r="E21" i="13" s="1"/>
  <c r="M21" i="13" s="1"/>
  <c r="O37" i="12"/>
  <c r="C28" i="13" s="1"/>
  <c r="K28" i="13" s="1"/>
  <c r="Q38" i="12"/>
  <c r="E29" i="13" s="1"/>
  <c r="M29" i="13" s="1"/>
  <c r="S39" i="12"/>
  <c r="G30" i="13" s="1"/>
  <c r="O30" i="13" s="1"/>
  <c r="Q42" i="12"/>
  <c r="E33" i="13" s="1"/>
  <c r="M33" i="13" s="1"/>
  <c r="N38" i="12"/>
  <c r="B29" i="13" s="1"/>
  <c r="J29" i="13" s="1"/>
  <c r="Q27" i="12"/>
  <c r="E18" i="13" s="1"/>
  <c r="M18" i="13" s="1"/>
  <c r="S40" i="12"/>
  <c r="G31" i="13" s="1"/>
  <c r="O31" i="13" s="1"/>
  <c r="R27" i="12"/>
  <c r="F18" i="13" s="1"/>
  <c r="N18" i="13" s="1"/>
  <c r="R39" i="12"/>
  <c r="F30" i="13" s="1"/>
  <c r="N30" i="13" s="1"/>
  <c r="N28" i="12"/>
  <c r="B19" i="13" s="1"/>
  <c r="R30" i="12"/>
  <c r="F21" i="13" s="1"/>
  <c r="N21" i="13" s="1"/>
  <c r="N32" i="12"/>
  <c r="B23" i="13" s="1"/>
  <c r="J23" i="13" s="1"/>
  <c r="P37" i="12"/>
  <c r="D28" i="13" s="1"/>
  <c r="L28" i="13" s="1"/>
  <c r="R38" i="12"/>
  <c r="F29" i="13" s="1"/>
  <c r="N29" i="13" s="1"/>
  <c r="N40" i="12"/>
  <c r="B31" i="13" s="1"/>
  <c r="J31" i="13" s="1"/>
  <c r="R42" i="12"/>
  <c r="F33" i="13" s="1"/>
  <c r="N33" i="13" s="1"/>
  <c r="P39" i="12"/>
  <c r="D30" i="13" s="1"/>
  <c r="L30" i="13" s="1"/>
  <c r="P38" i="12"/>
  <c r="D29" i="13" s="1"/>
  <c r="S31" i="10"/>
  <c r="G22" i="11" s="1"/>
  <c r="O22" i="11" s="1"/>
  <c r="O31" i="10"/>
  <c r="C22" i="11" s="1"/>
  <c r="K22" i="11" s="1"/>
  <c r="N31" i="10"/>
  <c r="B22" i="11" s="1"/>
  <c r="J22" i="11" s="1"/>
  <c r="P41" i="10"/>
  <c r="D32" i="11" s="1"/>
  <c r="L32" i="11" s="1"/>
  <c r="P29" i="10"/>
  <c r="D20" i="11" s="1"/>
  <c r="L20" i="11" s="1"/>
  <c r="N27" i="10"/>
  <c r="B18" i="11" s="1"/>
  <c r="J18" i="11" s="1"/>
  <c r="P37" i="10"/>
  <c r="D28" i="11" s="1"/>
  <c r="L28" i="11" s="1"/>
  <c r="R37" i="10"/>
  <c r="F28" i="11" s="1"/>
  <c r="N28" i="11" s="1"/>
  <c r="S37" i="10"/>
  <c r="G28" i="11" s="1"/>
  <c r="O28" i="11" s="1"/>
  <c r="R29" i="10"/>
  <c r="F20" i="11" s="1"/>
  <c r="N20" i="11" s="1"/>
  <c r="R41" i="10"/>
  <c r="F32" i="11" s="1"/>
  <c r="N32" i="11" s="1"/>
  <c r="Q28" i="10"/>
  <c r="E19" i="11" s="1"/>
  <c r="M19" i="11" s="1"/>
  <c r="S41" i="10"/>
  <c r="G32" i="11" s="1"/>
  <c r="O32" i="11" s="1"/>
  <c r="P27" i="10"/>
  <c r="D18" i="11" s="1"/>
  <c r="L18" i="11" s="1"/>
  <c r="R28" i="10"/>
  <c r="F19" i="11" s="1"/>
  <c r="N19" i="11" s="1"/>
  <c r="N30" i="10"/>
  <c r="B21" i="11" s="1"/>
  <c r="J21" i="11" s="1"/>
  <c r="P31" i="10"/>
  <c r="D22" i="11" s="1"/>
  <c r="L22" i="11" s="1"/>
  <c r="R32" i="10"/>
  <c r="F23" i="11" s="1"/>
  <c r="N23" i="11" s="1"/>
  <c r="N38" i="10"/>
  <c r="B29" i="11" s="1"/>
  <c r="J29" i="11" s="1"/>
  <c r="P39" i="10"/>
  <c r="D30" i="11" s="1"/>
  <c r="L30" i="11" s="1"/>
  <c r="R40" i="10"/>
  <c r="F31" i="11" s="1"/>
  <c r="N31" i="11" s="1"/>
  <c r="N42" i="10"/>
  <c r="B33" i="11" s="1"/>
  <c r="J33" i="11" s="1"/>
  <c r="Q27" i="10"/>
  <c r="E18" i="11" s="1"/>
  <c r="M18" i="11" s="1"/>
  <c r="S28" i="10"/>
  <c r="G19" i="11" s="1"/>
  <c r="O19" i="11" s="1"/>
  <c r="O30" i="10"/>
  <c r="C21" i="11" s="1"/>
  <c r="K21" i="11" s="1"/>
  <c r="Q31" i="10"/>
  <c r="E22" i="11" s="1"/>
  <c r="M22" i="11" s="1"/>
  <c r="S32" i="10"/>
  <c r="G23" i="11" s="1"/>
  <c r="O23" i="11" s="1"/>
  <c r="O38" i="10"/>
  <c r="C29" i="11" s="1"/>
  <c r="K29" i="11" s="1"/>
  <c r="Q39" i="10"/>
  <c r="E30" i="11" s="1"/>
  <c r="M30" i="11" s="1"/>
  <c r="S40" i="10"/>
  <c r="G31" i="11" s="1"/>
  <c r="O31" i="11" s="1"/>
  <c r="O42" i="10"/>
  <c r="C33" i="11" s="1"/>
  <c r="K33" i="11" s="1"/>
  <c r="P28" i="10"/>
  <c r="D19" i="11" s="1"/>
  <c r="L19" i="11" s="1"/>
  <c r="P40" i="10"/>
  <c r="D31" i="11" s="1"/>
  <c r="L31" i="11" s="1"/>
  <c r="O27" i="10"/>
  <c r="C18" i="11" s="1"/>
  <c r="K18" i="11" s="1"/>
  <c r="S29" i="10"/>
  <c r="G20" i="11" s="1"/>
  <c r="O20" i="11" s="1"/>
  <c r="Q40" i="10"/>
  <c r="E31" i="11" s="1"/>
  <c r="M31" i="11" s="1"/>
  <c r="R27" i="10"/>
  <c r="F18" i="11" s="1"/>
  <c r="N18" i="11" s="1"/>
  <c r="N29" i="10"/>
  <c r="B20" i="11" s="1"/>
  <c r="J20" i="11" s="1"/>
  <c r="P30" i="10"/>
  <c r="D21" i="11" s="1"/>
  <c r="L21" i="11" s="1"/>
  <c r="N37" i="10"/>
  <c r="B28" i="11" s="1"/>
  <c r="J28" i="11" s="1"/>
  <c r="P38" i="10"/>
  <c r="D29" i="11" s="1"/>
  <c r="L29" i="11" s="1"/>
  <c r="R39" i="10"/>
  <c r="F30" i="11" s="1"/>
  <c r="N30" i="11" s="1"/>
  <c r="N41" i="10"/>
  <c r="B32" i="11" s="1"/>
  <c r="J32" i="11" s="1"/>
  <c r="P42" i="10"/>
  <c r="D33" i="11" s="1"/>
  <c r="L33" i="11" s="1"/>
  <c r="O29" i="10"/>
  <c r="C20" i="11" s="1"/>
  <c r="K20" i="11" s="1"/>
  <c r="Q30" i="10"/>
  <c r="E21" i="11" s="1"/>
  <c r="M21" i="11" s="1"/>
  <c r="O37" i="10"/>
  <c r="C28" i="11" s="1"/>
  <c r="K28" i="11" s="1"/>
  <c r="Q38" i="10"/>
  <c r="E29" i="11" s="1"/>
  <c r="M29" i="11" s="1"/>
  <c r="S39" i="10"/>
  <c r="G30" i="11" s="1"/>
  <c r="O30" i="11" s="1"/>
  <c r="O41" i="10"/>
  <c r="C32" i="11" s="1"/>
  <c r="K32" i="11" s="1"/>
  <c r="Q42" i="10"/>
  <c r="E33" i="11" s="1"/>
  <c r="M33" i="11" s="1"/>
  <c r="N28" i="10"/>
  <c r="B19" i="11" s="1"/>
  <c r="J19" i="11" s="1"/>
  <c r="R30" i="10"/>
  <c r="F21" i="11" s="1"/>
  <c r="N21" i="11" s="1"/>
  <c r="N32" i="10"/>
  <c r="B23" i="11" s="1"/>
  <c r="J23" i="11" s="1"/>
  <c r="R38" i="10"/>
  <c r="F29" i="11" s="1"/>
  <c r="N29" i="11" s="1"/>
  <c r="N40" i="10"/>
  <c r="B31" i="11" s="1"/>
  <c r="J31" i="11" s="1"/>
  <c r="R42" i="10"/>
  <c r="F33" i="11" s="1"/>
  <c r="N33" i="11" s="1"/>
  <c r="Q31" i="8"/>
  <c r="E22" i="9" s="1"/>
  <c r="M22" i="9" s="1"/>
  <c r="N31" i="8"/>
  <c r="B22" i="9" s="1"/>
  <c r="J22" i="9" s="1"/>
  <c r="P31" i="8"/>
  <c r="D22" i="9" s="1"/>
  <c r="L22" i="9" s="1"/>
  <c r="R31" i="8"/>
  <c r="F22" i="9" s="1"/>
  <c r="N22" i="9" s="1"/>
  <c r="N41" i="8"/>
  <c r="B32" i="9" s="1"/>
  <c r="J32" i="9" s="1"/>
  <c r="R40" i="8"/>
  <c r="F31" i="9" s="1"/>
  <c r="N31" i="9" s="1"/>
  <c r="Q30" i="8"/>
  <c r="E21" i="9" s="1"/>
  <c r="M21" i="9" s="1"/>
  <c r="S40" i="8"/>
  <c r="G31" i="9" s="1"/>
  <c r="O31" i="9" s="1"/>
  <c r="Q29" i="8"/>
  <c r="E20" i="9" s="1"/>
  <c r="M20" i="9" s="1"/>
  <c r="Q39" i="8"/>
  <c r="E30" i="9" s="1"/>
  <c r="M30" i="9" s="1"/>
  <c r="R28" i="8"/>
  <c r="F19" i="9" s="1"/>
  <c r="N19" i="9" s="1"/>
  <c r="S28" i="8"/>
  <c r="G19" i="9" s="1"/>
  <c r="O19" i="9" s="1"/>
  <c r="O27" i="8"/>
  <c r="C18" i="9" s="1"/>
  <c r="K18" i="9" s="1"/>
  <c r="P27" i="8"/>
  <c r="D18" i="9" s="1"/>
  <c r="L18" i="9" s="1"/>
  <c r="N38" i="8"/>
  <c r="B29" i="9" s="1"/>
  <c r="J29" i="9" s="1"/>
  <c r="O38" i="8"/>
  <c r="C29" i="9" s="1"/>
  <c r="K29" i="9" s="1"/>
  <c r="N27" i="8"/>
  <c r="B18" i="9" s="1"/>
  <c r="J18" i="9" s="1"/>
  <c r="P28" i="8"/>
  <c r="D19" i="9" s="1"/>
  <c r="L19" i="9" s="1"/>
  <c r="R29" i="8"/>
  <c r="F20" i="9" s="1"/>
  <c r="N20" i="9" s="1"/>
  <c r="P32" i="8"/>
  <c r="D23" i="9" s="1"/>
  <c r="L23" i="9" s="1"/>
  <c r="R37" i="8"/>
  <c r="F28" i="9" s="1"/>
  <c r="N28" i="9" s="1"/>
  <c r="N39" i="8"/>
  <c r="B30" i="9" s="1"/>
  <c r="J30" i="9" s="1"/>
  <c r="P40" i="8"/>
  <c r="D31" i="9" s="1"/>
  <c r="L31" i="9" s="1"/>
  <c r="R41" i="8"/>
  <c r="F32" i="9" s="1"/>
  <c r="N32" i="9" s="1"/>
  <c r="Q28" i="8"/>
  <c r="E19" i="9" s="1"/>
  <c r="M19" i="9" s="1"/>
  <c r="S29" i="8"/>
  <c r="G20" i="9" s="1"/>
  <c r="O20" i="9" s="1"/>
  <c r="O31" i="8"/>
  <c r="C22" i="9" s="1"/>
  <c r="K22" i="9" s="1"/>
  <c r="Q32" i="8"/>
  <c r="E23" i="9" s="1"/>
  <c r="M23" i="9" s="1"/>
  <c r="S37" i="8"/>
  <c r="G28" i="9" s="1"/>
  <c r="O28" i="9" s="1"/>
  <c r="Q40" i="8"/>
  <c r="E31" i="9" s="1"/>
  <c r="M31" i="9" s="1"/>
  <c r="S41" i="8"/>
  <c r="G32" i="9" s="1"/>
  <c r="O32" i="9" s="1"/>
  <c r="P39" i="8"/>
  <c r="D30" i="9" s="1"/>
  <c r="L30" i="9" s="1"/>
  <c r="N29" i="8"/>
  <c r="B20" i="9" s="1"/>
  <c r="J20" i="9" s="1"/>
  <c r="R39" i="8"/>
  <c r="F30" i="9" s="1"/>
  <c r="N30" i="9" s="1"/>
  <c r="S27" i="8"/>
  <c r="G18" i="9" s="1"/>
  <c r="O18" i="9" s="1"/>
  <c r="O37" i="8"/>
  <c r="C28" i="9" s="1"/>
  <c r="K28" i="9" s="1"/>
  <c r="Q38" i="8"/>
  <c r="E29" i="9" s="1"/>
  <c r="M29" i="9" s="1"/>
  <c r="S39" i="8"/>
  <c r="G30" i="9" s="1"/>
  <c r="O30" i="9" s="1"/>
  <c r="O41" i="8"/>
  <c r="C32" i="9" s="1"/>
  <c r="K32" i="9" s="1"/>
  <c r="N37" i="8"/>
  <c r="B28" i="9" s="1"/>
  <c r="J28" i="9" s="1"/>
  <c r="P38" i="8"/>
  <c r="D29" i="9" s="1"/>
  <c r="L29" i="9" s="1"/>
  <c r="N28" i="8"/>
  <c r="B19" i="9" s="1"/>
  <c r="J19" i="9" s="1"/>
  <c r="P29" i="8"/>
  <c r="D20" i="9" s="1"/>
  <c r="L20" i="9" s="1"/>
  <c r="R30" i="8"/>
  <c r="F21" i="9" s="1"/>
  <c r="N21" i="9" s="1"/>
  <c r="N32" i="8"/>
  <c r="B23" i="9" s="1"/>
  <c r="J23" i="9" s="1"/>
  <c r="P37" i="8"/>
  <c r="D28" i="9" s="1"/>
  <c r="L28" i="9" s="1"/>
  <c r="R38" i="8"/>
  <c r="F29" i="9" s="1"/>
  <c r="N29" i="9" s="1"/>
  <c r="N40" i="8"/>
  <c r="B31" i="9" s="1"/>
  <c r="J31" i="9" s="1"/>
  <c r="P41" i="8"/>
  <c r="D32" i="9" s="1"/>
  <c r="L32" i="9" s="1"/>
  <c r="R42" i="8"/>
  <c r="F33" i="9" s="1"/>
  <c r="N33" i="9" s="1"/>
  <c r="Q27" i="8"/>
  <c r="E18" i="9" s="1"/>
  <c r="M18" i="9" s="1"/>
  <c r="S31" i="6"/>
  <c r="G22" i="7" s="1"/>
  <c r="O22" i="7" s="1"/>
  <c r="Q41" i="6"/>
  <c r="E32" i="7" s="1"/>
  <c r="M32" i="7" s="1"/>
  <c r="S41" i="6"/>
  <c r="G32" i="7" s="1"/>
  <c r="O32" i="7" s="1"/>
  <c r="N30" i="6"/>
  <c r="B21" i="7" s="1"/>
  <c r="S30" i="6"/>
  <c r="G21" i="7" s="1"/>
  <c r="O21" i="7" s="1"/>
  <c r="O30" i="6"/>
  <c r="C21" i="7" s="1"/>
  <c r="K21" i="7" s="1"/>
  <c r="Q30" i="6"/>
  <c r="E21" i="7" s="1"/>
  <c r="M21" i="7" s="1"/>
  <c r="O29" i="6"/>
  <c r="C20" i="7" s="1"/>
  <c r="K20" i="7" s="1"/>
  <c r="S29" i="6"/>
  <c r="G20" i="7" s="1"/>
  <c r="O20" i="7" s="1"/>
  <c r="O28" i="6"/>
  <c r="C19" i="7" s="1"/>
  <c r="K19" i="7" s="1"/>
  <c r="S37" i="6"/>
  <c r="G28" i="7" s="1"/>
  <c r="O28" i="7" s="1"/>
  <c r="R28" i="6"/>
  <c r="F19" i="7" s="1"/>
  <c r="N19" i="7" s="1"/>
  <c r="O38" i="6"/>
  <c r="C29" i="7" s="1"/>
  <c r="K29" i="7" s="1"/>
  <c r="S27" i="6"/>
  <c r="G18" i="7" s="1"/>
  <c r="O18" i="7" s="1"/>
  <c r="S39" i="6"/>
  <c r="G30" i="7" s="1"/>
  <c r="O30" i="7" s="1"/>
  <c r="N27" i="6"/>
  <c r="B18" i="7" s="1"/>
  <c r="J18" i="7" s="1"/>
  <c r="P28" i="6"/>
  <c r="D19" i="7" s="1"/>
  <c r="L19" i="7" s="1"/>
  <c r="R29" i="6"/>
  <c r="F20" i="7" s="1"/>
  <c r="N20" i="7" s="1"/>
  <c r="N31" i="6"/>
  <c r="B22" i="7" s="1"/>
  <c r="J22" i="7" s="1"/>
  <c r="P32" i="6"/>
  <c r="D23" i="7" s="1"/>
  <c r="L23" i="7" s="1"/>
  <c r="R37" i="6"/>
  <c r="F28" i="7" s="1"/>
  <c r="N28" i="7" s="1"/>
  <c r="N39" i="6"/>
  <c r="B30" i="7" s="1"/>
  <c r="J30" i="7" s="1"/>
  <c r="P40" i="6"/>
  <c r="D31" i="7" s="1"/>
  <c r="L31" i="7" s="1"/>
  <c r="R41" i="6"/>
  <c r="F32" i="7" s="1"/>
  <c r="N32" i="7" s="1"/>
  <c r="Q28" i="6"/>
  <c r="E19" i="7" s="1"/>
  <c r="M19" i="7" s="1"/>
  <c r="O39" i="6"/>
  <c r="C30" i="7" s="1"/>
  <c r="K30" i="7" s="1"/>
  <c r="R40" i="6"/>
  <c r="F31" i="7" s="1"/>
  <c r="N31" i="7" s="1"/>
  <c r="S28" i="6"/>
  <c r="G19" i="7" s="1"/>
  <c r="O19" i="7" s="1"/>
  <c r="R27" i="6"/>
  <c r="F18" i="7" s="1"/>
  <c r="N18" i="7" s="1"/>
  <c r="N29" i="6"/>
  <c r="B20" i="7" s="1"/>
  <c r="J20" i="7" s="1"/>
  <c r="P30" i="6"/>
  <c r="D21" i="7" s="1"/>
  <c r="L21" i="7" s="1"/>
  <c r="R31" i="6"/>
  <c r="F22" i="7" s="1"/>
  <c r="N22" i="7" s="1"/>
  <c r="N37" i="6"/>
  <c r="B28" i="7" s="1"/>
  <c r="J28" i="7" s="1"/>
  <c r="P38" i="6"/>
  <c r="D29" i="7" s="1"/>
  <c r="L29" i="7" s="1"/>
  <c r="R39" i="6"/>
  <c r="F30" i="7" s="1"/>
  <c r="N30" i="7" s="1"/>
  <c r="N41" i="6"/>
  <c r="B32" i="7" s="1"/>
  <c r="J32" i="7" s="1"/>
  <c r="P42" i="6"/>
  <c r="D33" i="7" s="1"/>
  <c r="L33" i="7" s="1"/>
  <c r="O27" i="6"/>
  <c r="C18" i="7" s="1"/>
  <c r="K18" i="7" s="1"/>
  <c r="P39" i="6"/>
  <c r="D30" i="7" s="1"/>
  <c r="L30" i="7" s="1"/>
  <c r="Q27" i="6"/>
  <c r="E18" i="7" s="1"/>
  <c r="M18" i="7" s="1"/>
  <c r="O37" i="6"/>
  <c r="C28" i="7" s="1"/>
  <c r="K28" i="7" s="1"/>
  <c r="Q38" i="6"/>
  <c r="E29" i="7" s="1"/>
  <c r="M29" i="7" s="1"/>
  <c r="P29" i="6"/>
  <c r="D20" i="7" s="1"/>
  <c r="L20" i="7" s="1"/>
  <c r="N32" i="6"/>
  <c r="B23" i="7" s="1"/>
  <c r="J23" i="7" s="1"/>
  <c r="P37" i="6"/>
  <c r="D28" i="7" s="1"/>
  <c r="L28" i="7" s="1"/>
  <c r="R38" i="6"/>
  <c r="F29" i="7" s="1"/>
  <c r="N29" i="7" s="1"/>
  <c r="P41" i="6"/>
  <c r="D32" i="7" s="1"/>
  <c r="L32" i="7" s="1"/>
  <c r="Q40" i="6"/>
  <c r="E31" i="7" s="1"/>
  <c r="M31" i="7" s="1"/>
  <c r="N38" i="6"/>
  <c r="B29" i="7" s="1"/>
  <c r="J29" i="7" s="1"/>
  <c r="S40" i="6"/>
  <c r="G31" i="7" s="1"/>
  <c r="O31" i="7" s="1"/>
  <c r="O42" i="4"/>
  <c r="C33" i="5" s="1"/>
  <c r="K33" i="5" s="1"/>
  <c r="P29" i="4"/>
  <c r="D20" i="5" s="1"/>
  <c r="L20" i="5" s="1"/>
  <c r="P41" i="4"/>
  <c r="D32" i="5" s="1"/>
  <c r="L32" i="5" s="1"/>
  <c r="R28" i="4"/>
  <c r="F19" i="5" s="1"/>
  <c r="N19" i="5" s="1"/>
  <c r="R31" i="4"/>
  <c r="F22" i="5" s="1"/>
  <c r="N22" i="5" s="1"/>
  <c r="O27" i="4"/>
  <c r="C18" i="5" s="1"/>
  <c r="K18" i="5" s="1"/>
  <c r="O39" i="4"/>
  <c r="C30" i="5" s="1"/>
  <c r="K30" i="5" s="1"/>
  <c r="S28" i="4"/>
  <c r="G19" i="5" s="1"/>
  <c r="O19" i="5" s="1"/>
  <c r="N29" i="4"/>
  <c r="B20" i="5" s="1"/>
  <c r="J20" i="5" s="1"/>
  <c r="N30" i="4"/>
  <c r="B21" i="5" s="1"/>
  <c r="J21" i="5" s="1"/>
  <c r="R40" i="4"/>
  <c r="F31" i="5" s="1"/>
  <c r="N31" i="5" s="1"/>
  <c r="O32" i="4"/>
  <c r="C23" i="5" s="1"/>
  <c r="K23" i="5" s="1"/>
  <c r="O30" i="4"/>
  <c r="C21" i="5" s="1"/>
  <c r="K21" i="5" s="1"/>
  <c r="S40" i="4"/>
  <c r="G31" i="5" s="1"/>
  <c r="O31" i="5" s="1"/>
  <c r="N41" i="4"/>
  <c r="B32" i="5" s="1"/>
  <c r="J32" i="5" s="1"/>
  <c r="S30" i="4"/>
  <c r="G21" i="5" s="1"/>
  <c r="O21" i="5" s="1"/>
  <c r="S42" i="4"/>
  <c r="G33" i="5" s="1"/>
  <c r="O33" i="5" s="1"/>
  <c r="P31" i="4"/>
  <c r="D22" i="5" s="1"/>
  <c r="L22" i="5" s="1"/>
  <c r="N42" i="4"/>
  <c r="B33" i="5" s="1"/>
  <c r="J33" i="5" s="1"/>
  <c r="P27" i="4"/>
  <c r="D18" i="5" s="1"/>
  <c r="L18" i="5" s="1"/>
  <c r="R27" i="4"/>
  <c r="F18" i="5" s="1"/>
  <c r="N18" i="5" s="1"/>
  <c r="P38" i="4"/>
  <c r="D29" i="5" s="1"/>
  <c r="L29" i="5" s="1"/>
  <c r="R39" i="4"/>
  <c r="F30" i="5" s="1"/>
  <c r="N30" i="5" s="1"/>
  <c r="N27" i="4"/>
  <c r="B18" i="5" s="1"/>
  <c r="J18" i="5" s="1"/>
  <c r="P28" i="4"/>
  <c r="D19" i="5" s="1"/>
  <c r="L19" i="5" s="1"/>
  <c r="R29" i="4"/>
  <c r="F20" i="5" s="1"/>
  <c r="N20" i="5" s="1"/>
  <c r="N31" i="4"/>
  <c r="B22" i="5" s="1"/>
  <c r="J22" i="5" s="1"/>
  <c r="P32" i="4"/>
  <c r="D23" i="5" s="1"/>
  <c r="L23" i="5" s="1"/>
  <c r="R37" i="4"/>
  <c r="F28" i="5" s="1"/>
  <c r="N28" i="5" s="1"/>
  <c r="N39" i="4"/>
  <c r="B30" i="5" s="1"/>
  <c r="J30" i="5" s="1"/>
  <c r="P40" i="4"/>
  <c r="D31" i="5" s="1"/>
  <c r="L31" i="5" s="1"/>
  <c r="R41" i="4"/>
  <c r="F32" i="5" s="1"/>
  <c r="N32" i="5" s="1"/>
  <c r="Q28" i="4"/>
  <c r="E19" i="5" s="1"/>
  <c r="M19" i="5" s="1"/>
  <c r="S29" i="4"/>
  <c r="G20" i="5" s="1"/>
  <c r="O20" i="5" s="1"/>
  <c r="O31" i="4"/>
  <c r="C22" i="5" s="1"/>
  <c r="K22" i="5" s="1"/>
  <c r="Q32" i="4"/>
  <c r="E23" i="5" s="1"/>
  <c r="M23" i="5" s="1"/>
  <c r="S37" i="4"/>
  <c r="G28" i="5" s="1"/>
  <c r="O28" i="5" s="1"/>
  <c r="Q40" i="4"/>
  <c r="E31" i="5" s="1"/>
  <c r="M31" i="5" s="1"/>
  <c r="S41" i="4"/>
  <c r="G32" i="5" s="1"/>
  <c r="O32" i="5" s="1"/>
  <c r="Q39" i="4"/>
  <c r="E30" i="5" s="1"/>
  <c r="M30" i="5" s="1"/>
  <c r="N37" i="4"/>
  <c r="B28" i="5" s="1"/>
  <c r="J28" i="5" s="1"/>
  <c r="S27" i="4"/>
  <c r="G18" i="5" s="1"/>
  <c r="O18" i="5" s="1"/>
  <c r="O29" i="4"/>
  <c r="C20" i="5" s="1"/>
  <c r="K20" i="5" s="1"/>
  <c r="Q30" i="4"/>
  <c r="E21" i="5" s="1"/>
  <c r="M21" i="5" s="1"/>
  <c r="O37" i="4"/>
  <c r="C28" i="5" s="1"/>
  <c r="K28" i="5" s="1"/>
  <c r="Q38" i="4"/>
  <c r="E29" i="5" s="1"/>
  <c r="M29" i="5" s="1"/>
  <c r="S39" i="4"/>
  <c r="G30" i="5" s="1"/>
  <c r="O30" i="5" s="1"/>
  <c r="O41" i="4"/>
  <c r="C32" i="5" s="1"/>
  <c r="K32" i="5" s="1"/>
  <c r="Q42" i="4"/>
  <c r="E33" i="5" s="1"/>
  <c r="M33" i="5" s="1"/>
  <c r="O38" i="4"/>
  <c r="C29" i="5" s="1"/>
  <c r="K29" i="5" s="1"/>
  <c r="N28" i="4"/>
  <c r="B19" i="5" s="1"/>
  <c r="J19" i="5" s="1"/>
  <c r="N32" i="4"/>
  <c r="B23" i="5" s="1"/>
  <c r="J23" i="5" s="1"/>
  <c r="N40" i="4"/>
  <c r="B31" i="5" s="1"/>
  <c r="J31" i="5" s="1"/>
  <c r="R42" i="4"/>
  <c r="F33" i="5" s="1"/>
  <c r="N33" i="5" s="1"/>
  <c r="N38" i="4"/>
  <c r="B29" i="5" s="1"/>
  <c r="J29" i="5" s="1"/>
  <c r="R30" i="4"/>
  <c r="F21" i="5" s="1"/>
  <c r="N21" i="5" s="1"/>
  <c r="P37" i="4"/>
  <c r="D28" i="5" s="1"/>
  <c r="L28" i="5" s="1"/>
  <c r="R38" i="4"/>
  <c r="F29" i="5" s="1"/>
  <c r="N29" i="5" s="1"/>
  <c r="R42" i="1"/>
  <c r="F33" i="2" s="1"/>
  <c r="N33" i="2" s="1"/>
  <c r="B47" i="7" l="1"/>
  <c r="B47" i="17"/>
  <c r="B47" i="15"/>
  <c r="B47" i="13"/>
  <c r="B47" i="11"/>
  <c r="B47" i="9"/>
  <c r="B47" i="5"/>
  <c r="P42" i="1"/>
  <c r="D33" i="2" s="1"/>
  <c r="L33" i="2" s="1"/>
  <c r="O40" i="1"/>
  <c r="C31" i="2" s="1"/>
  <c r="K31" i="2" s="1"/>
  <c r="R29" i="1"/>
  <c r="F20" i="2" s="1"/>
  <c r="N20" i="2" s="1"/>
  <c r="N40" i="1"/>
  <c r="B31" i="2" s="1"/>
  <c r="J31" i="2" s="1"/>
  <c r="N29" i="1"/>
  <c r="B20" i="2" s="1"/>
  <c r="J20" i="2" s="1"/>
  <c r="Q27" i="1"/>
  <c r="E18" i="2" s="1"/>
  <c r="M18" i="2" s="1"/>
  <c r="N42" i="1"/>
  <c r="B33" i="2" s="1"/>
  <c r="J33" i="2" s="1"/>
  <c r="O42" i="1"/>
  <c r="C33" i="2" s="1"/>
  <c r="K33" i="2" s="1"/>
  <c r="Q42" i="1"/>
  <c r="E33" i="2" s="1"/>
  <c r="M33" i="2" s="1"/>
  <c r="S29" i="1"/>
  <c r="G20" i="2" s="1"/>
  <c r="O20" i="2" s="1"/>
  <c r="P29" i="1"/>
  <c r="D20" i="2" s="1"/>
  <c r="L20" i="2" s="1"/>
  <c r="Q29" i="1"/>
  <c r="E20" i="2" s="1"/>
  <c r="M20" i="2" s="1"/>
  <c r="S42" i="1"/>
  <c r="G33" i="2" s="1"/>
  <c r="O33" i="2" s="1"/>
  <c r="P27" i="1"/>
  <c r="D18" i="2" s="1"/>
  <c r="L18" i="2" s="1"/>
  <c r="S40" i="1"/>
  <c r="G31" i="2" s="1"/>
  <c r="O31" i="2" s="1"/>
  <c r="R27" i="1"/>
  <c r="F18" i="2" s="1"/>
  <c r="N18" i="2" s="1"/>
  <c r="Q40" i="1"/>
  <c r="E31" i="2" s="1"/>
  <c r="M31" i="2" s="1"/>
  <c r="N27" i="1"/>
  <c r="B18" i="2" s="1"/>
  <c r="J18" i="2" s="1"/>
  <c r="S27" i="1"/>
  <c r="G18" i="2" s="1"/>
  <c r="O18" i="2" s="1"/>
  <c r="O29" i="1"/>
  <c r="C20" i="2" s="1"/>
  <c r="K20" i="2" s="1"/>
  <c r="S41" i="1"/>
  <c r="G32" i="2" s="1"/>
  <c r="O32" i="2" s="1"/>
  <c r="R40" i="1"/>
  <c r="F31" i="2" s="1"/>
  <c r="N31" i="2" s="1"/>
  <c r="O32" i="1"/>
  <c r="C23" i="2" s="1"/>
  <c r="K23" i="2" s="1"/>
  <c r="S32" i="1"/>
  <c r="G23" i="2" s="1"/>
  <c r="O23" i="2" s="1"/>
  <c r="Q32" i="1"/>
  <c r="E23" i="2" s="1"/>
  <c r="M23" i="2" s="1"/>
  <c r="P32" i="1"/>
  <c r="D23" i="2" s="1"/>
  <c r="L23" i="2" s="1"/>
  <c r="N32" i="1"/>
  <c r="B23" i="2" s="1"/>
  <c r="J23" i="2" s="1"/>
  <c r="R32" i="1"/>
  <c r="F23" i="2" s="1"/>
  <c r="N23" i="2" s="1"/>
  <c r="R28" i="1"/>
  <c r="F19" i="2" s="1"/>
  <c r="N19" i="2" s="1"/>
  <c r="O28" i="1"/>
  <c r="C19" i="2" s="1"/>
  <c r="K19" i="2" s="1"/>
  <c r="Q28" i="1"/>
  <c r="E19" i="2" s="1"/>
  <c r="M19" i="2" s="1"/>
  <c r="N28" i="1"/>
  <c r="B19" i="2" s="1"/>
  <c r="J19" i="2" s="1"/>
  <c r="S28" i="1"/>
  <c r="G19" i="2" s="1"/>
  <c r="O19" i="2" s="1"/>
  <c r="P28" i="1"/>
  <c r="D19" i="2" s="1"/>
  <c r="L19" i="2" s="1"/>
  <c r="Q41" i="1"/>
  <c r="E32" i="2" s="1"/>
  <c r="M32" i="2" s="1"/>
  <c r="O27" i="1"/>
  <c r="C18" i="2" s="1"/>
  <c r="K18" i="2" s="1"/>
  <c r="P40" i="1"/>
  <c r="D31" i="2" s="1"/>
  <c r="L31" i="2" s="1"/>
  <c r="S31" i="1"/>
  <c r="G22" i="2" s="1"/>
  <c r="O22" i="2" s="1"/>
  <c r="P31" i="1"/>
  <c r="D22" i="2" s="1"/>
  <c r="L22" i="2" s="1"/>
  <c r="N31" i="1"/>
  <c r="B22" i="2" s="1"/>
  <c r="J22" i="2" s="1"/>
  <c r="Q31" i="1"/>
  <c r="E22" i="2" s="1"/>
  <c r="M22" i="2" s="1"/>
  <c r="R31" i="1"/>
  <c r="F22" i="2" s="1"/>
  <c r="N22" i="2" s="1"/>
  <c r="O31" i="1"/>
  <c r="C22" i="2" s="1"/>
  <c r="K22" i="2" s="1"/>
  <c r="S30" i="1"/>
  <c r="G21" i="2" s="1"/>
  <c r="O21" i="2" s="1"/>
  <c r="N30" i="1"/>
  <c r="B21" i="2" s="1"/>
  <c r="J21" i="2" s="1"/>
  <c r="R30" i="1"/>
  <c r="F21" i="2" s="1"/>
  <c r="N21" i="2" s="1"/>
  <c r="O30" i="1"/>
  <c r="C21" i="2" s="1"/>
  <c r="K21" i="2" s="1"/>
  <c r="P30" i="1"/>
  <c r="D21" i="2" s="1"/>
  <c r="L21" i="2" s="1"/>
  <c r="Q30" i="1"/>
  <c r="E21" i="2" s="1"/>
  <c r="M21" i="2" s="1"/>
  <c r="P39" i="1"/>
  <c r="D30" i="2" s="1"/>
  <c r="L30" i="2" s="1"/>
  <c r="S39" i="1"/>
  <c r="G30" i="2" s="1"/>
  <c r="O30" i="2" s="1"/>
  <c r="O39" i="1"/>
  <c r="C30" i="2" s="1"/>
  <c r="K30" i="2" s="1"/>
  <c r="R39" i="1"/>
  <c r="F30" i="2" s="1"/>
  <c r="N30" i="2" s="1"/>
  <c r="Q39" i="1"/>
  <c r="E30" i="2" s="1"/>
  <c r="M30" i="2" s="1"/>
  <c r="N39" i="1"/>
  <c r="B30" i="2" s="1"/>
  <c r="J30" i="2" s="1"/>
  <c r="R41" i="1"/>
  <c r="F32" i="2" s="1"/>
  <c r="N32" i="2" s="1"/>
  <c r="P41" i="1"/>
  <c r="D32" i="2" s="1"/>
  <c r="L32" i="2" s="1"/>
  <c r="N37" i="1"/>
  <c r="B28" i="2" s="1"/>
  <c r="J28" i="2" s="1"/>
  <c r="P37" i="1"/>
  <c r="D28" i="2" s="1"/>
  <c r="L28" i="2" s="1"/>
  <c r="R37" i="1"/>
  <c r="F28" i="2" s="1"/>
  <c r="N28" i="2" s="1"/>
  <c r="Q37" i="1"/>
  <c r="E28" i="2" s="1"/>
  <c r="M28" i="2" s="1"/>
  <c r="S37" i="1"/>
  <c r="G28" i="2" s="1"/>
  <c r="O28" i="2" s="1"/>
  <c r="O37" i="1"/>
  <c r="C28" i="2" s="1"/>
  <c r="K28" i="2" s="1"/>
  <c r="N41" i="1"/>
  <c r="B32" i="2" s="1"/>
  <c r="J32" i="2" s="1"/>
  <c r="O41" i="1"/>
  <c r="C32" i="2" s="1"/>
  <c r="K32" i="2" s="1"/>
  <c r="P38" i="1"/>
  <c r="D29" i="2" s="1"/>
  <c r="L29" i="2" s="1"/>
  <c r="Q38" i="1"/>
  <c r="E29" i="2" s="1"/>
  <c r="M29" i="2" s="1"/>
  <c r="O38" i="1"/>
  <c r="C29" i="2" s="1"/>
  <c r="K29" i="2" s="1"/>
  <c r="R38" i="1"/>
  <c r="F29" i="2" s="1"/>
  <c r="N29" i="2" s="1"/>
  <c r="S38" i="1"/>
  <c r="G29" i="2" s="1"/>
  <c r="O29" i="2" s="1"/>
  <c r="N38" i="1"/>
  <c r="B29" i="2" s="1"/>
  <c r="J29" i="2" s="1"/>
  <c r="B47" i="2" l="1"/>
</calcChain>
</file>

<file path=xl/sharedStrings.xml><?xml version="1.0" encoding="utf-8"?>
<sst xmlns="http://schemas.openxmlformats.org/spreadsheetml/2006/main" count="2001" uniqueCount="57">
  <si>
    <t>BioPharma Inc.</t>
  </si>
  <si>
    <t xml:space="preserve">Latin America </t>
  </si>
  <si>
    <t>Brazil</t>
  </si>
  <si>
    <t>Europe</t>
  </si>
  <si>
    <t>Germany</t>
  </si>
  <si>
    <t>Asia w/o Japan</t>
  </si>
  <si>
    <t>India</t>
  </si>
  <si>
    <t>Japan</t>
  </si>
  <si>
    <t>Mexico</t>
  </si>
  <si>
    <t>U.S.</t>
  </si>
  <si>
    <t>Plant</t>
  </si>
  <si>
    <t>Capacity</t>
  </si>
  <si>
    <t>Market</t>
  </si>
  <si>
    <t>Demand</t>
  </si>
  <si>
    <t>Highcal</t>
  </si>
  <si>
    <t>Relax</t>
  </si>
  <si>
    <t>Regional Sales and Plant Capacities</t>
  </si>
  <si>
    <t>Highcal Raw Material Cost ($/kg)</t>
  </si>
  <si>
    <t>Highcal Production Cost ($/kg)</t>
  </si>
  <si>
    <t>Relax Raw Material Cost ($/kg)</t>
  </si>
  <si>
    <t>Relax Production Cost ($/kg)</t>
  </si>
  <si>
    <t>Plant Fixed Cost (Million $)</t>
  </si>
  <si>
    <t>Highcal Fixed Cost (Million $)</t>
  </si>
  <si>
    <t>Relax Fixed Cost (Million $)</t>
  </si>
  <si>
    <t>From / To</t>
  </si>
  <si>
    <t>Transportation Costs ($ / kg)</t>
  </si>
  <si>
    <t>Brazilian Real</t>
  </si>
  <si>
    <t>Euro</t>
  </si>
  <si>
    <t>Indian Rupee</t>
  </si>
  <si>
    <t>Japanese Yen</t>
  </si>
  <si>
    <t>Mexican Peso</t>
  </si>
  <si>
    <t>U.S. Dollar</t>
  </si>
  <si>
    <t>Exchange Rate History</t>
  </si>
  <si>
    <t>Import Duties (%)</t>
  </si>
  <si>
    <t>Year</t>
  </si>
  <si>
    <t>Variable Material, Production and Transportation Cost for Highcal</t>
  </si>
  <si>
    <t>Variable Material, Production and Transportation Cost for Relax</t>
  </si>
  <si>
    <t>Decision Variables</t>
  </si>
  <si>
    <t>Plant Open (1) / Shut (0)</t>
  </si>
  <si>
    <t>Highcal On (1) / Off (0)</t>
  </si>
  <si>
    <t>Plants Open / Shut, Lines On / Off</t>
  </si>
  <si>
    <t>Total cost =</t>
  </si>
  <si>
    <t>Highcal Quantity Shipped From / To</t>
  </si>
  <si>
    <t>Relax Quantity Shipped From / To</t>
  </si>
  <si>
    <t>Constraints</t>
  </si>
  <si>
    <t>Total Capacity</t>
  </si>
  <si>
    <t>Growth</t>
  </si>
  <si>
    <t>Exchange Rates</t>
  </si>
  <si>
    <t>Calculation of Fixed and Variable Costs for Specified Year</t>
  </si>
  <si>
    <t>Fixed and Variable Costs at Current Exchange Rates</t>
  </si>
  <si>
    <t>2013 Exchange Rates</t>
  </si>
  <si>
    <t>Relax On (1) / Off (0)</t>
  </si>
  <si>
    <t>Fixed and Variable Production Costs by Plant at 2013 Exchange Rates</t>
  </si>
  <si>
    <t>Total Variable Cost Including Duties for Highcal</t>
  </si>
  <si>
    <t>Total Variable Cost Including Duties for Relax</t>
  </si>
  <si>
    <t>Total Cost =</t>
  </si>
  <si>
    <r>
      <t>Year (2004</t>
    </r>
    <r>
      <rPr>
        <b/>
        <u/>
        <sz val="10"/>
        <rFont val="Calibri"/>
        <family val="2"/>
      </rPr>
      <t>–</t>
    </r>
    <r>
      <rPr>
        <b/>
        <u/>
        <sz val="10"/>
        <rFont val="Arial"/>
        <family val="2"/>
      </rPr>
      <t>2009)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</si>
</sst>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"/>
  </numFmts>
  <fonts count="11" x14ac:knownFonts="1">
    <font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u/>
      <sz val="11"/>
      <name val="Times New Roman"/>
      <family val="1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rgb="FF000000"/>
      <name val="Arial"/>
      <family val="2"/>
    </font>
    <font>
      <b/>
      <u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1" xfId="0" applyFont="1" applyBorder="1" applyAlignment="1">
      <alignment vertical="top" wrapText="1"/>
    </xf>
    <xf numFmtId="164" fontId="0" fillId="0" borderId="1" xfId="0" applyNumberFormat="1" applyBorder="1"/>
    <xf numFmtId="164" fontId="3" fillId="0" borderId="1" xfId="0" applyNumberFormat="1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3" fillId="0" borderId="1" xfId="0" applyNumberFormat="1" applyFont="1" applyBorder="1" applyAlignment="1">
      <alignment vertical="top" wrapText="1"/>
    </xf>
    <xf numFmtId="2" fontId="0" fillId="0" borderId="1" xfId="0" applyNumberFormat="1" applyBorder="1"/>
    <xf numFmtId="9" fontId="0" fillId="0" borderId="1" xfId="2" applyFont="1" applyBorder="1"/>
    <xf numFmtId="0" fontId="0" fillId="2" borderId="0" xfId="0" applyFill="1"/>
    <xf numFmtId="0" fontId="3" fillId="0" borderId="0" xfId="0" applyFont="1" applyBorder="1" applyAlignment="1">
      <alignment vertical="top" wrapText="1"/>
    </xf>
    <xf numFmtId="9" fontId="0" fillId="0" borderId="0" xfId="2" applyFont="1" applyBorder="1"/>
    <xf numFmtId="0" fontId="7" fillId="0" borderId="1" xfId="0" applyFont="1" applyBorder="1"/>
    <xf numFmtId="44" fontId="7" fillId="2" borderId="1" xfId="1" applyFont="1" applyFill="1" applyBorder="1"/>
    <xf numFmtId="0" fontId="7" fillId="0" borderId="0" xfId="0" applyFont="1"/>
    <xf numFmtId="0" fontId="8" fillId="0" borderId="0" xfId="0" applyFont="1"/>
    <xf numFmtId="2" fontId="3" fillId="0" borderId="0" xfId="0" applyNumberFormat="1" applyFont="1" applyBorder="1" applyAlignment="1">
      <alignment vertical="top" wrapText="1"/>
    </xf>
    <xf numFmtId="0" fontId="0" fillId="0" borderId="0" xfId="0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0" fillId="3" borderId="0" xfId="0" applyFill="1"/>
    <xf numFmtId="0" fontId="7" fillId="3" borderId="1" xfId="0" applyFont="1" applyFill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5" fillId="3" borderId="0" xfId="0" applyFont="1" applyFill="1" applyBorder="1" applyAlignment="1">
      <alignment vertical="top" wrapText="1"/>
    </xf>
    <xf numFmtId="0" fontId="6" fillId="3" borderId="0" xfId="0" applyFont="1" applyFill="1" applyAlignment="1"/>
    <xf numFmtId="0" fontId="0" fillId="3" borderId="0" xfId="0" applyFill="1" applyAlignmen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495300</xdr:colOff>
      <xdr:row>1</xdr:row>
      <xdr:rowOff>85725</xdr:rowOff>
    </xdr:from>
    <xdr:ext cx="4703467" cy="436786"/>
    <xdr:sp macro="" textlink="">
      <xdr:nvSpPr>
        <xdr:cNvPr id="2" name="TextBox 1"/>
        <xdr:cNvSpPr txBox="1"/>
      </xdr:nvSpPr>
      <xdr:spPr>
        <a:xfrm>
          <a:off x="3543300" y="247650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438150</xdr:colOff>
      <xdr:row>0</xdr:row>
      <xdr:rowOff>142875</xdr:rowOff>
    </xdr:from>
    <xdr:ext cx="4703467" cy="436786"/>
    <xdr:sp macro="" textlink="">
      <xdr:nvSpPr>
        <xdr:cNvPr id="3" name="TextBox 2"/>
        <xdr:cNvSpPr txBox="1"/>
      </xdr:nvSpPr>
      <xdr:spPr>
        <a:xfrm>
          <a:off x="3705225" y="142875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4703467" cy="436786"/>
    <xdr:sp macro="" textlink="">
      <xdr:nvSpPr>
        <xdr:cNvPr id="5" name="TextBox 4"/>
        <xdr:cNvSpPr txBox="1"/>
      </xdr:nvSpPr>
      <xdr:spPr>
        <a:xfrm>
          <a:off x="3048000" y="161925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0</xdr:row>
      <xdr:rowOff>85725</xdr:rowOff>
    </xdr:from>
    <xdr:ext cx="4703467" cy="436786"/>
    <xdr:sp macro="" textlink="">
      <xdr:nvSpPr>
        <xdr:cNvPr id="3" name="TextBox 2"/>
        <xdr:cNvSpPr txBox="1"/>
      </xdr:nvSpPr>
      <xdr:spPr>
        <a:xfrm>
          <a:off x="3295650" y="85725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</xdr:colOff>
      <xdr:row>0</xdr:row>
      <xdr:rowOff>66675</xdr:rowOff>
    </xdr:from>
    <xdr:ext cx="4703467" cy="436786"/>
    <xdr:sp macro="" textlink="">
      <xdr:nvSpPr>
        <xdr:cNvPr id="4" name="TextBox 3"/>
        <xdr:cNvSpPr txBox="1"/>
      </xdr:nvSpPr>
      <xdr:spPr>
        <a:xfrm>
          <a:off x="3057525" y="66675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0</xdr:row>
      <xdr:rowOff>47625</xdr:rowOff>
    </xdr:from>
    <xdr:ext cx="4703467" cy="436786"/>
    <xdr:sp macro="" textlink="">
      <xdr:nvSpPr>
        <xdr:cNvPr id="3" name="TextBox 2"/>
        <xdr:cNvSpPr txBox="1"/>
      </xdr:nvSpPr>
      <xdr:spPr>
        <a:xfrm>
          <a:off x="3295650" y="47625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4703467" cy="436786"/>
    <xdr:sp macro="" textlink="">
      <xdr:nvSpPr>
        <xdr:cNvPr id="4" name="TextBox 3"/>
        <xdr:cNvSpPr txBox="1"/>
      </xdr:nvSpPr>
      <xdr:spPr>
        <a:xfrm>
          <a:off x="3048000" y="161925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38100</xdr:rowOff>
    </xdr:from>
    <xdr:ext cx="4703467" cy="436786"/>
    <xdr:sp macro="" textlink="">
      <xdr:nvSpPr>
        <xdr:cNvPr id="3" name="TextBox 2"/>
        <xdr:cNvSpPr txBox="1"/>
      </xdr:nvSpPr>
      <xdr:spPr>
        <a:xfrm>
          <a:off x="3267075" y="38100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352425</xdr:colOff>
      <xdr:row>7</xdr:row>
      <xdr:rowOff>142875</xdr:rowOff>
    </xdr:from>
    <xdr:ext cx="3304174" cy="436786"/>
    <xdr:sp macro="" textlink="">
      <xdr:nvSpPr>
        <xdr:cNvPr id="3" name="TextBox 2"/>
        <xdr:cNvSpPr txBox="1"/>
      </xdr:nvSpPr>
      <xdr:spPr>
        <a:xfrm>
          <a:off x="3400425" y="1495425"/>
          <a:ext cx="3304174" cy="43678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Enter the year you want costs</a:t>
          </a:r>
          <a:r>
            <a:rPr lang="en-US" sz="1100" b="1" baseline="0"/>
            <a:t> calculated for in cell E1</a:t>
          </a:r>
        </a:p>
        <a:p>
          <a:r>
            <a:rPr lang="en-US" sz="1100" b="1" baseline="0"/>
            <a:t>and click on  the "Calculate Costs" button</a:t>
          </a:r>
          <a:endParaRPr lang="en-US" sz="1100" b="1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4703467" cy="436786"/>
    <xdr:sp macro="" textlink="">
      <xdr:nvSpPr>
        <xdr:cNvPr id="4" name="TextBox 3"/>
        <xdr:cNvSpPr txBox="1"/>
      </xdr:nvSpPr>
      <xdr:spPr>
        <a:xfrm>
          <a:off x="3048000" y="0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4703467" cy="436786"/>
    <xdr:sp macro="" textlink="">
      <xdr:nvSpPr>
        <xdr:cNvPr id="3" name="TextBox 2"/>
        <xdr:cNvSpPr txBox="1"/>
      </xdr:nvSpPr>
      <xdr:spPr>
        <a:xfrm>
          <a:off x="3267075" y="0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352425</xdr:colOff>
      <xdr:row>7</xdr:row>
      <xdr:rowOff>142875</xdr:rowOff>
    </xdr:from>
    <xdr:ext cx="3304174" cy="436786"/>
    <xdr:sp macro="" textlink="">
      <xdr:nvSpPr>
        <xdr:cNvPr id="3" name="TextBox 2"/>
        <xdr:cNvSpPr txBox="1"/>
      </xdr:nvSpPr>
      <xdr:spPr>
        <a:xfrm>
          <a:off x="3400425" y="1495425"/>
          <a:ext cx="3304174" cy="43678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Enter the year you want costs</a:t>
          </a:r>
          <a:r>
            <a:rPr lang="en-US" sz="1100" b="1" baseline="0"/>
            <a:t> calculated for in cell E1</a:t>
          </a:r>
        </a:p>
        <a:p>
          <a:r>
            <a:rPr lang="en-US" sz="1100" b="1" baseline="0"/>
            <a:t>and click on  the "Calculate Costs" button</a:t>
          </a:r>
          <a:endParaRPr lang="en-US" sz="1100" b="1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4703467" cy="436786"/>
    <xdr:sp macro="" textlink="">
      <xdr:nvSpPr>
        <xdr:cNvPr id="4" name="TextBox 3"/>
        <xdr:cNvSpPr txBox="1"/>
      </xdr:nvSpPr>
      <xdr:spPr>
        <a:xfrm>
          <a:off x="3048000" y="0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4703467" cy="436786"/>
    <xdr:sp macro="" textlink="">
      <xdr:nvSpPr>
        <xdr:cNvPr id="2" name="TextBox 1"/>
        <xdr:cNvSpPr txBox="1"/>
      </xdr:nvSpPr>
      <xdr:spPr>
        <a:xfrm>
          <a:off x="3267075" y="0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4703467" cy="436786"/>
    <xdr:sp macro="" textlink="">
      <xdr:nvSpPr>
        <xdr:cNvPr id="4" name="TextBox 3"/>
        <xdr:cNvSpPr txBox="1"/>
      </xdr:nvSpPr>
      <xdr:spPr>
        <a:xfrm>
          <a:off x="3048000" y="0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4703467" cy="436786"/>
    <xdr:sp macro="" textlink="">
      <xdr:nvSpPr>
        <xdr:cNvPr id="2" name="TextBox 1"/>
        <xdr:cNvSpPr txBox="1"/>
      </xdr:nvSpPr>
      <xdr:spPr>
        <a:xfrm>
          <a:off x="3267075" y="0"/>
          <a:ext cx="4703467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 each year the inputs are on the corresponding input sheet and the solution</a:t>
          </a:r>
        </a:p>
        <a:p>
          <a:r>
            <a:rPr lang="en-US" sz="1100"/>
            <a:t>is obtained using Solver on the corresponding solution sheet.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352425</xdr:colOff>
      <xdr:row>7</xdr:row>
      <xdr:rowOff>142875</xdr:rowOff>
    </xdr:from>
    <xdr:ext cx="3304174" cy="436786"/>
    <xdr:sp macro="" textlink="">
      <xdr:nvSpPr>
        <xdr:cNvPr id="3" name="TextBox 2"/>
        <xdr:cNvSpPr txBox="1"/>
      </xdr:nvSpPr>
      <xdr:spPr>
        <a:xfrm>
          <a:off x="3400425" y="1495425"/>
          <a:ext cx="3304174" cy="43678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Enter the year you want costs</a:t>
          </a:r>
          <a:r>
            <a:rPr lang="en-US" sz="1100" b="1" baseline="0"/>
            <a:t> calculated for in cell E1</a:t>
          </a:r>
        </a:p>
        <a:p>
          <a:r>
            <a:rPr lang="en-US" sz="1100" b="1" baseline="0"/>
            <a:t>and click on  the "Calculate Costs" button</a:t>
          </a:r>
          <a:endParaRPr lang="en-US" sz="1100" b="1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196850</xdr:colOff>
          <xdr:row>3</xdr:row>
          <xdr:rowOff>44450</xdr:rowOff>
        </xdr:from>
        <xdr:to>
          <xdr:col>8</xdr:col>
          <xdr:colOff>171450</xdr:colOff>
          <xdr:row>6</xdr:row>
          <xdr:rowOff>82550</xdr:rowOff>
        </xdr:to>
        <xdr:sp macro="" textlink="">
          <xdr:nvSpPr>
            <xdr:cNvPr id="15361" name="Button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Calculate Costs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trlProp" Target="../ctrlProps/ctrlProp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51"/>
  <sheetViews>
    <sheetView workbookViewId="0">
      <selection activeCell="A14" sqref="A14:H14"/>
    </sheetView>
  </sheetViews>
  <sheetFormatPr defaultRowHeight="12.5" x14ac:dyDescent="0.25"/>
  <cols>
    <col min="6" max="6" width="10" customWidth="1"/>
    <col min="8" max="8" width="9.81640625" customWidth="1"/>
    <col min="13" max="17" width="9.1796875" customWidth="1"/>
    <col min="18" max="18" width="10.453125" customWidth="1"/>
    <col min="19" max="19" width="9.1796875" customWidth="1"/>
    <col min="20" max="20" width="9.7265625" customWidth="1"/>
  </cols>
  <sheetData>
    <row r="1" spans="1:20" ht="13" x14ac:dyDescent="0.3">
      <c r="A1" s="1" t="s">
        <v>0</v>
      </c>
      <c r="C1" s="1"/>
      <c r="E1" s="11"/>
    </row>
    <row r="2" spans="1:20" ht="13" x14ac:dyDescent="0.3">
      <c r="A2" s="1"/>
      <c r="C2" s="1"/>
    </row>
    <row r="3" spans="1:20" ht="13" x14ac:dyDescent="0.3">
      <c r="A3" s="1" t="s">
        <v>16</v>
      </c>
      <c r="C3" s="1"/>
    </row>
    <row r="5" spans="1:20" x14ac:dyDescent="0.25">
      <c r="A5" s="24" t="s">
        <v>12</v>
      </c>
      <c r="B5" s="26" t="s">
        <v>13</v>
      </c>
      <c r="C5" s="26"/>
      <c r="D5" s="2" t="s">
        <v>10</v>
      </c>
      <c r="E5" s="2" t="s">
        <v>11</v>
      </c>
    </row>
    <row r="6" spans="1:20" x14ac:dyDescent="0.25">
      <c r="A6" s="25"/>
      <c r="B6" s="2" t="s">
        <v>14</v>
      </c>
      <c r="C6" s="2" t="s">
        <v>15</v>
      </c>
      <c r="D6" s="2"/>
      <c r="E6" s="2"/>
    </row>
    <row r="7" spans="1:20" ht="28" x14ac:dyDescent="0.25">
      <c r="A7" s="3" t="s">
        <v>1</v>
      </c>
      <c r="B7" s="4">
        <v>7</v>
      </c>
      <c r="C7" s="4">
        <v>7</v>
      </c>
      <c r="D7" s="3" t="s">
        <v>2</v>
      </c>
      <c r="E7" s="5">
        <v>18</v>
      </c>
    </row>
    <row r="8" spans="1:20" ht="14" x14ac:dyDescent="0.25">
      <c r="A8" s="3" t="s">
        <v>3</v>
      </c>
      <c r="B8" s="4">
        <v>15</v>
      </c>
      <c r="C8" s="4">
        <v>12</v>
      </c>
      <c r="D8" s="3" t="s">
        <v>4</v>
      </c>
      <c r="E8" s="5">
        <v>45</v>
      </c>
    </row>
    <row r="9" spans="1:20" ht="28" x14ac:dyDescent="0.25">
      <c r="A9" s="3" t="s">
        <v>5</v>
      </c>
      <c r="B9" s="4">
        <v>5</v>
      </c>
      <c r="C9" s="4">
        <v>3</v>
      </c>
      <c r="D9" s="3" t="s">
        <v>6</v>
      </c>
      <c r="E9" s="5">
        <v>18</v>
      </c>
    </row>
    <row r="10" spans="1:20" ht="14" x14ac:dyDescent="0.25">
      <c r="A10" s="3" t="s">
        <v>7</v>
      </c>
      <c r="B10" s="4">
        <v>7</v>
      </c>
      <c r="C10" s="4">
        <v>8</v>
      </c>
      <c r="D10" s="3" t="s">
        <v>7</v>
      </c>
      <c r="E10" s="5">
        <v>10</v>
      </c>
    </row>
    <row r="11" spans="1:20" ht="14" x14ac:dyDescent="0.25">
      <c r="A11" s="3" t="s">
        <v>8</v>
      </c>
      <c r="B11" s="4">
        <v>3</v>
      </c>
      <c r="C11" s="4">
        <v>3</v>
      </c>
      <c r="D11" s="3" t="s">
        <v>8</v>
      </c>
      <c r="E11" s="5">
        <v>30</v>
      </c>
    </row>
    <row r="12" spans="1:20" ht="14" x14ac:dyDescent="0.25">
      <c r="A12" s="3" t="s">
        <v>9</v>
      </c>
      <c r="B12" s="4">
        <v>18</v>
      </c>
      <c r="C12" s="4">
        <v>17</v>
      </c>
      <c r="D12" s="3" t="s">
        <v>9</v>
      </c>
      <c r="E12" s="5">
        <v>22</v>
      </c>
    </row>
    <row r="13" spans="1:20" ht="13" x14ac:dyDescent="0.3">
      <c r="M13" s="1" t="s">
        <v>48</v>
      </c>
    </row>
    <row r="14" spans="1:20" ht="15.75" customHeight="1" x14ac:dyDescent="0.3">
      <c r="A14" s="27" t="s">
        <v>52</v>
      </c>
      <c r="B14" s="28"/>
      <c r="C14" s="28"/>
      <c r="D14" s="28"/>
      <c r="E14" s="28"/>
      <c r="F14" s="29"/>
      <c r="G14" s="29"/>
      <c r="H14" s="29"/>
      <c r="J14" s="17" t="s">
        <v>47</v>
      </c>
      <c r="M14" t="s">
        <v>34</v>
      </c>
      <c r="N14">
        <f>K16</f>
        <v>2013</v>
      </c>
    </row>
    <row r="16" spans="1:20" s="6" customFormat="1" ht="62.5" x14ac:dyDescent="0.25">
      <c r="A16" s="7" t="s">
        <v>10</v>
      </c>
      <c r="B16" s="7" t="s">
        <v>21</v>
      </c>
      <c r="C16" s="7" t="s">
        <v>22</v>
      </c>
      <c r="D16" s="7" t="s">
        <v>23</v>
      </c>
      <c r="E16" s="7" t="s">
        <v>17</v>
      </c>
      <c r="F16" s="7" t="s">
        <v>18</v>
      </c>
      <c r="G16" s="7" t="s">
        <v>19</v>
      </c>
      <c r="H16" s="7" t="s">
        <v>20</v>
      </c>
      <c r="J16" s="3"/>
      <c r="K16" s="3">
        <v>2013</v>
      </c>
      <c r="L16" s="12"/>
      <c r="M16" s="7" t="s">
        <v>10</v>
      </c>
      <c r="N16" s="7" t="s">
        <v>21</v>
      </c>
      <c r="O16" s="7" t="s">
        <v>22</v>
      </c>
      <c r="P16" s="7" t="s">
        <v>23</v>
      </c>
      <c r="Q16" s="7" t="s">
        <v>17</v>
      </c>
      <c r="R16" s="7" t="s">
        <v>18</v>
      </c>
      <c r="S16" s="7" t="s">
        <v>19</v>
      </c>
      <c r="T16" s="7" t="s">
        <v>20</v>
      </c>
    </row>
    <row r="17" spans="1:20" ht="28" x14ac:dyDescent="0.25">
      <c r="A17" s="3" t="s">
        <v>2</v>
      </c>
      <c r="B17" s="4">
        <v>20</v>
      </c>
      <c r="C17" s="4">
        <v>5</v>
      </c>
      <c r="D17" s="4">
        <v>5</v>
      </c>
      <c r="E17" s="4">
        <v>3.6</v>
      </c>
      <c r="F17" s="4">
        <v>5.0999999999999996</v>
      </c>
      <c r="G17" s="4">
        <v>4.5999999999999996</v>
      </c>
      <c r="H17" s="4">
        <v>6.6</v>
      </c>
      <c r="J17" s="3" t="s">
        <v>26</v>
      </c>
      <c r="K17" s="8">
        <v>2.15</v>
      </c>
      <c r="L17" s="18"/>
      <c r="M17" s="3" t="s">
        <v>2</v>
      </c>
      <c r="N17" s="4">
        <f>($B37/$K17)*B17</f>
        <v>20</v>
      </c>
      <c r="O17" s="4">
        <f t="shared" ref="O17:T17" si="0">($B$37/$K$17)*C17</f>
        <v>5</v>
      </c>
      <c r="P17" s="4">
        <f t="shared" si="0"/>
        <v>5</v>
      </c>
      <c r="Q17" s="4">
        <f t="shared" si="0"/>
        <v>3.6</v>
      </c>
      <c r="R17" s="4">
        <f t="shared" si="0"/>
        <v>5.0999999999999996</v>
      </c>
      <c r="S17" s="4">
        <f t="shared" si="0"/>
        <v>4.5999999999999996</v>
      </c>
      <c r="T17" s="4">
        <f t="shared" si="0"/>
        <v>6.6</v>
      </c>
    </row>
    <row r="18" spans="1:20" ht="14" x14ac:dyDescent="0.25">
      <c r="A18" s="3" t="s">
        <v>4</v>
      </c>
      <c r="B18" s="4">
        <v>45</v>
      </c>
      <c r="C18" s="4">
        <v>13</v>
      </c>
      <c r="D18" s="4">
        <v>13</v>
      </c>
      <c r="E18" s="4">
        <v>3.9</v>
      </c>
      <c r="F18" s="4">
        <v>6</v>
      </c>
      <c r="G18" s="4">
        <v>5</v>
      </c>
      <c r="H18" s="4">
        <v>7</v>
      </c>
      <c r="J18" s="3" t="s">
        <v>27</v>
      </c>
      <c r="K18" s="8">
        <v>0.75</v>
      </c>
      <c r="L18" s="18"/>
      <c r="M18" s="3" t="s">
        <v>4</v>
      </c>
      <c r="N18" s="4">
        <f>($B$38/$K$18)*B18</f>
        <v>45</v>
      </c>
      <c r="O18" s="4">
        <f t="shared" ref="O18:T18" si="1">($B$38/$K$18)*C18</f>
        <v>13</v>
      </c>
      <c r="P18" s="4">
        <f t="shared" si="1"/>
        <v>13</v>
      </c>
      <c r="Q18" s="4">
        <f t="shared" si="1"/>
        <v>3.9</v>
      </c>
      <c r="R18" s="4">
        <f t="shared" si="1"/>
        <v>6</v>
      </c>
      <c r="S18" s="4">
        <f t="shared" si="1"/>
        <v>5</v>
      </c>
      <c r="T18" s="4">
        <f t="shared" si="1"/>
        <v>7</v>
      </c>
    </row>
    <row r="19" spans="1:20" ht="28" x14ac:dyDescent="0.25">
      <c r="A19" s="3" t="s">
        <v>6</v>
      </c>
      <c r="B19" s="4">
        <v>14</v>
      </c>
      <c r="C19" s="4">
        <v>3</v>
      </c>
      <c r="D19" s="4">
        <v>3</v>
      </c>
      <c r="E19" s="4">
        <v>3.6</v>
      </c>
      <c r="F19" s="4">
        <v>4.5</v>
      </c>
      <c r="G19" s="4">
        <v>4.5</v>
      </c>
      <c r="H19" s="4">
        <v>6</v>
      </c>
      <c r="J19" s="3" t="s">
        <v>28</v>
      </c>
      <c r="K19" s="8">
        <v>58.44</v>
      </c>
      <c r="L19" s="18"/>
      <c r="M19" s="3" t="s">
        <v>6</v>
      </c>
      <c r="N19" s="4">
        <f>($B$39/$K$19)*B19</f>
        <v>14</v>
      </c>
      <c r="O19" s="4">
        <f t="shared" ref="O19:T19" si="2">($B$39/$K$19)*C19</f>
        <v>3</v>
      </c>
      <c r="P19" s="4">
        <f t="shared" si="2"/>
        <v>3</v>
      </c>
      <c r="Q19" s="4">
        <f t="shared" si="2"/>
        <v>3.6</v>
      </c>
      <c r="R19" s="4">
        <f t="shared" si="2"/>
        <v>4.5</v>
      </c>
      <c r="S19" s="4">
        <f t="shared" si="2"/>
        <v>4.5</v>
      </c>
      <c r="T19" s="4">
        <f t="shared" si="2"/>
        <v>6</v>
      </c>
    </row>
    <row r="20" spans="1:20" ht="28" x14ac:dyDescent="0.25">
      <c r="A20" s="3" t="s">
        <v>7</v>
      </c>
      <c r="B20" s="4">
        <v>13</v>
      </c>
      <c r="C20" s="4">
        <v>4</v>
      </c>
      <c r="D20" s="4">
        <v>4</v>
      </c>
      <c r="E20" s="4">
        <v>3.9</v>
      </c>
      <c r="F20" s="4">
        <v>6</v>
      </c>
      <c r="G20" s="4">
        <v>5.0999999999999996</v>
      </c>
      <c r="H20" s="4">
        <v>7</v>
      </c>
      <c r="J20" s="3" t="s">
        <v>29</v>
      </c>
      <c r="K20" s="8">
        <v>97.58</v>
      </c>
      <c r="L20" s="18"/>
      <c r="M20" s="3" t="s">
        <v>7</v>
      </c>
      <c r="N20" s="4">
        <f>($B$40/$K$20)*B20</f>
        <v>13</v>
      </c>
      <c r="O20" s="4">
        <f t="shared" ref="O20:T20" si="3">($B$40/$K$20)*C20</f>
        <v>4</v>
      </c>
      <c r="P20" s="4">
        <f t="shared" si="3"/>
        <v>4</v>
      </c>
      <c r="Q20" s="4">
        <f t="shared" si="3"/>
        <v>3.9</v>
      </c>
      <c r="R20" s="4">
        <f t="shared" si="3"/>
        <v>6</v>
      </c>
      <c r="S20" s="4">
        <f t="shared" si="3"/>
        <v>5.0999999999999996</v>
      </c>
      <c r="T20" s="4">
        <f t="shared" si="3"/>
        <v>7</v>
      </c>
    </row>
    <row r="21" spans="1:20" ht="28" x14ac:dyDescent="0.25">
      <c r="A21" s="3" t="s">
        <v>8</v>
      </c>
      <c r="B21" s="4">
        <v>30</v>
      </c>
      <c r="C21" s="4">
        <v>6</v>
      </c>
      <c r="D21" s="4">
        <v>6</v>
      </c>
      <c r="E21" s="4">
        <v>3.6</v>
      </c>
      <c r="F21" s="4">
        <v>5</v>
      </c>
      <c r="G21" s="4">
        <v>4.5999999999999996</v>
      </c>
      <c r="H21" s="4">
        <v>6.5</v>
      </c>
      <c r="J21" s="3" t="s">
        <v>30</v>
      </c>
      <c r="K21" s="8">
        <v>12.75</v>
      </c>
      <c r="L21" s="18"/>
      <c r="M21" s="3" t="s">
        <v>8</v>
      </c>
      <c r="N21" s="4">
        <f>($B$41/$K$21)*B21</f>
        <v>30</v>
      </c>
      <c r="O21" s="4">
        <f t="shared" ref="O21:T21" si="4">($B$41/$K$21)*C21</f>
        <v>6</v>
      </c>
      <c r="P21" s="4">
        <f t="shared" si="4"/>
        <v>6</v>
      </c>
      <c r="Q21" s="4">
        <f t="shared" si="4"/>
        <v>3.6</v>
      </c>
      <c r="R21" s="4">
        <f t="shared" si="4"/>
        <v>5</v>
      </c>
      <c r="S21" s="4">
        <f t="shared" si="4"/>
        <v>4.5999999999999996</v>
      </c>
      <c r="T21" s="4">
        <f t="shared" si="4"/>
        <v>6.5</v>
      </c>
    </row>
    <row r="22" spans="1:20" ht="28" x14ac:dyDescent="0.25">
      <c r="A22" s="3" t="s">
        <v>9</v>
      </c>
      <c r="B22" s="4">
        <v>23</v>
      </c>
      <c r="C22" s="4">
        <v>5</v>
      </c>
      <c r="D22" s="4">
        <v>5</v>
      </c>
      <c r="E22" s="4">
        <v>3.6</v>
      </c>
      <c r="F22" s="4">
        <v>5</v>
      </c>
      <c r="G22" s="4">
        <v>4.5</v>
      </c>
      <c r="H22" s="4">
        <v>6.5</v>
      </c>
      <c r="J22" s="3" t="s">
        <v>31</v>
      </c>
      <c r="K22" s="8">
        <v>1</v>
      </c>
      <c r="L22" s="18"/>
      <c r="M22" s="3" t="s">
        <v>9</v>
      </c>
      <c r="N22" s="4">
        <f>($B$42/$K$22)*B22</f>
        <v>23</v>
      </c>
      <c r="O22" s="4">
        <f t="shared" ref="O22:T22" si="5">($B$42/$K$22)*C22</f>
        <v>5</v>
      </c>
      <c r="P22" s="4">
        <f t="shared" si="5"/>
        <v>5</v>
      </c>
      <c r="Q22" s="4">
        <f t="shared" si="5"/>
        <v>3.6</v>
      </c>
      <c r="R22" s="4">
        <f t="shared" si="5"/>
        <v>5</v>
      </c>
      <c r="S22" s="4">
        <f t="shared" si="5"/>
        <v>4.5</v>
      </c>
      <c r="T22" s="4">
        <f t="shared" si="5"/>
        <v>6.5</v>
      </c>
    </row>
    <row r="24" spans="1:20" ht="13" x14ac:dyDescent="0.3">
      <c r="A24" s="1" t="s">
        <v>25</v>
      </c>
      <c r="M24" s="1" t="s">
        <v>35</v>
      </c>
    </row>
    <row r="26" spans="1:20" ht="28" x14ac:dyDescent="0.25">
      <c r="A26" s="2" t="s">
        <v>24</v>
      </c>
      <c r="B26" s="3" t="s">
        <v>1</v>
      </c>
      <c r="C26" s="3" t="s">
        <v>3</v>
      </c>
      <c r="D26" s="3" t="s">
        <v>5</v>
      </c>
      <c r="E26" s="3" t="s">
        <v>7</v>
      </c>
      <c r="F26" s="3" t="s">
        <v>8</v>
      </c>
      <c r="G26" s="3" t="s">
        <v>9</v>
      </c>
      <c r="M26" s="2" t="s">
        <v>24</v>
      </c>
      <c r="N26" s="3" t="s">
        <v>1</v>
      </c>
      <c r="O26" s="3" t="s">
        <v>3</v>
      </c>
      <c r="P26" s="3" t="s">
        <v>5</v>
      </c>
      <c r="Q26" s="3" t="s">
        <v>7</v>
      </c>
      <c r="R26" s="3" t="s">
        <v>8</v>
      </c>
      <c r="S26" s="3" t="s">
        <v>9</v>
      </c>
    </row>
    <row r="27" spans="1:20" ht="14" x14ac:dyDescent="0.25">
      <c r="A27" s="3" t="s">
        <v>2</v>
      </c>
      <c r="B27" s="9">
        <v>0.2</v>
      </c>
      <c r="C27" s="9">
        <v>0.45</v>
      </c>
      <c r="D27" s="9">
        <v>0.5</v>
      </c>
      <c r="E27" s="9">
        <v>0.5</v>
      </c>
      <c r="F27" s="9">
        <v>0.4</v>
      </c>
      <c r="G27" s="9">
        <v>0.45</v>
      </c>
      <c r="M27" s="3" t="s">
        <v>2</v>
      </c>
      <c r="N27" s="9">
        <f t="shared" ref="N27:N32" si="6">$Q17+$R17+B27</f>
        <v>8.8999999999999986</v>
      </c>
      <c r="O27" s="9">
        <f t="shared" ref="O27:S32" si="7">$Q17+$R17+C27</f>
        <v>9.1499999999999986</v>
      </c>
      <c r="P27" s="9">
        <f t="shared" si="7"/>
        <v>9.1999999999999993</v>
      </c>
      <c r="Q27" s="9">
        <f t="shared" si="7"/>
        <v>9.1999999999999993</v>
      </c>
      <c r="R27" s="9">
        <f t="shared" si="7"/>
        <v>9.1</v>
      </c>
      <c r="S27" s="9">
        <f t="shared" si="7"/>
        <v>9.1499999999999986</v>
      </c>
    </row>
    <row r="28" spans="1:20" ht="14" x14ac:dyDescent="0.25">
      <c r="A28" s="3" t="s">
        <v>4</v>
      </c>
      <c r="B28" s="9">
        <v>0.45</v>
      </c>
      <c r="C28" s="9">
        <v>0.2</v>
      </c>
      <c r="D28" s="9">
        <v>0.35</v>
      </c>
      <c r="E28" s="9">
        <v>0.4</v>
      </c>
      <c r="F28" s="9">
        <v>0.3</v>
      </c>
      <c r="G28" s="9">
        <v>0.3</v>
      </c>
      <c r="M28" s="3" t="s">
        <v>4</v>
      </c>
      <c r="N28" s="9">
        <f t="shared" si="6"/>
        <v>10.35</v>
      </c>
      <c r="O28" s="9">
        <f t="shared" si="7"/>
        <v>10.1</v>
      </c>
      <c r="P28" s="9">
        <f t="shared" si="7"/>
        <v>10.25</v>
      </c>
      <c r="Q28" s="9">
        <f t="shared" si="7"/>
        <v>10.3</v>
      </c>
      <c r="R28" s="9">
        <f t="shared" si="7"/>
        <v>10.200000000000001</v>
      </c>
      <c r="S28" s="9">
        <f t="shared" si="7"/>
        <v>10.200000000000001</v>
      </c>
    </row>
    <row r="29" spans="1:20" ht="14" x14ac:dyDescent="0.25">
      <c r="A29" s="3" t="s">
        <v>6</v>
      </c>
      <c r="B29" s="9">
        <v>0.5</v>
      </c>
      <c r="C29" s="9">
        <v>0.35</v>
      </c>
      <c r="D29" s="9">
        <v>0.2</v>
      </c>
      <c r="E29" s="9">
        <v>0.3</v>
      </c>
      <c r="F29" s="9">
        <v>0.5</v>
      </c>
      <c r="G29" s="9">
        <v>0.45</v>
      </c>
      <c r="M29" s="3" t="s">
        <v>6</v>
      </c>
      <c r="N29" s="9">
        <f t="shared" si="6"/>
        <v>8.6</v>
      </c>
      <c r="O29" s="9">
        <f t="shared" si="7"/>
        <v>8.4499999999999993</v>
      </c>
      <c r="P29" s="9">
        <f t="shared" si="7"/>
        <v>8.2999999999999989</v>
      </c>
      <c r="Q29" s="9">
        <f t="shared" si="7"/>
        <v>8.4</v>
      </c>
      <c r="R29" s="9">
        <f t="shared" si="7"/>
        <v>8.6</v>
      </c>
      <c r="S29" s="9">
        <f t="shared" si="7"/>
        <v>8.5499999999999989</v>
      </c>
    </row>
    <row r="30" spans="1:20" ht="14" x14ac:dyDescent="0.25">
      <c r="A30" s="3" t="s">
        <v>7</v>
      </c>
      <c r="B30" s="9">
        <v>0.5</v>
      </c>
      <c r="C30" s="9">
        <v>0.4</v>
      </c>
      <c r="D30" s="9">
        <v>0.3</v>
      </c>
      <c r="E30" s="9">
        <v>0.1</v>
      </c>
      <c r="F30" s="9">
        <v>0.45</v>
      </c>
      <c r="G30" s="9">
        <v>0.45</v>
      </c>
      <c r="M30" s="3" t="s">
        <v>7</v>
      </c>
      <c r="N30" s="9">
        <f t="shared" si="6"/>
        <v>10.4</v>
      </c>
      <c r="O30" s="9">
        <f t="shared" si="7"/>
        <v>10.3</v>
      </c>
      <c r="P30" s="9">
        <f t="shared" si="7"/>
        <v>10.200000000000001</v>
      </c>
      <c r="Q30" s="9">
        <f t="shared" si="7"/>
        <v>10</v>
      </c>
      <c r="R30" s="9">
        <f t="shared" si="7"/>
        <v>10.35</v>
      </c>
      <c r="S30" s="9">
        <f t="shared" si="7"/>
        <v>10.35</v>
      </c>
    </row>
    <row r="31" spans="1:20" ht="14" x14ac:dyDescent="0.25">
      <c r="A31" s="3" t="s">
        <v>8</v>
      </c>
      <c r="B31" s="9">
        <v>0.4</v>
      </c>
      <c r="C31" s="9">
        <v>0.3</v>
      </c>
      <c r="D31" s="9">
        <v>0.5</v>
      </c>
      <c r="E31" s="9">
        <v>0.45</v>
      </c>
      <c r="F31" s="9">
        <v>0.2</v>
      </c>
      <c r="G31" s="9">
        <v>0.25</v>
      </c>
      <c r="M31" s="3" t="s">
        <v>8</v>
      </c>
      <c r="N31" s="9">
        <f t="shared" si="6"/>
        <v>9</v>
      </c>
      <c r="O31" s="9">
        <f t="shared" si="7"/>
        <v>8.9</v>
      </c>
      <c r="P31" s="9">
        <f t="shared" si="7"/>
        <v>9.1</v>
      </c>
      <c r="Q31" s="9">
        <f t="shared" si="7"/>
        <v>9.0499999999999989</v>
      </c>
      <c r="R31" s="9">
        <f t="shared" si="7"/>
        <v>8.7999999999999989</v>
      </c>
      <c r="S31" s="9">
        <f t="shared" si="7"/>
        <v>8.85</v>
      </c>
    </row>
    <row r="32" spans="1:20" ht="14" x14ac:dyDescent="0.25">
      <c r="A32" s="3" t="s">
        <v>9</v>
      </c>
      <c r="B32" s="9">
        <v>0.45</v>
      </c>
      <c r="C32" s="9">
        <v>0.3</v>
      </c>
      <c r="D32" s="9">
        <v>0.45</v>
      </c>
      <c r="E32" s="9">
        <v>0.45</v>
      </c>
      <c r="F32" s="9">
        <v>0.25</v>
      </c>
      <c r="G32" s="9">
        <v>0.2</v>
      </c>
      <c r="M32" s="3" t="s">
        <v>9</v>
      </c>
      <c r="N32" s="9">
        <f t="shared" si="6"/>
        <v>9.0499999999999989</v>
      </c>
      <c r="O32" s="9">
        <f t="shared" si="7"/>
        <v>8.9</v>
      </c>
      <c r="P32" s="9">
        <f t="shared" si="7"/>
        <v>9.0499999999999989</v>
      </c>
      <c r="Q32" s="9">
        <f t="shared" si="7"/>
        <v>9.0499999999999989</v>
      </c>
      <c r="R32" s="9">
        <f t="shared" si="7"/>
        <v>8.85</v>
      </c>
      <c r="S32" s="9">
        <f t="shared" si="7"/>
        <v>8.7999999999999989</v>
      </c>
    </row>
    <row r="34" spans="1:19" ht="13" x14ac:dyDescent="0.3">
      <c r="A34" s="1" t="s">
        <v>50</v>
      </c>
      <c r="M34" s="1" t="s">
        <v>36</v>
      </c>
    </row>
    <row r="36" spans="1:19" ht="28" x14ac:dyDescent="0.25">
      <c r="A36" s="3"/>
      <c r="B36" s="3">
        <v>2013</v>
      </c>
      <c r="C36" s="12"/>
      <c r="D36" s="12"/>
      <c r="E36" s="12"/>
      <c r="F36" s="12"/>
      <c r="G36" s="12"/>
      <c r="M36" s="2" t="s">
        <v>24</v>
      </c>
      <c r="N36" s="3" t="s">
        <v>1</v>
      </c>
      <c r="O36" s="3" t="s">
        <v>3</v>
      </c>
      <c r="P36" s="3" t="s">
        <v>5</v>
      </c>
      <c r="Q36" s="3" t="s">
        <v>7</v>
      </c>
      <c r="R36" s="3" t="s">
        <v>8</v>
      </c>
      <c r="S36" s="3" t="s">
        <v>9</v>
      </c>
    </row>
    <row r="37" spans="1:19" ht="28" x14ac:dyDescent="0.25">
      <c r="A37" s="3" t="s">
        <v>26</v>
      </c>
      <c r="B37" s="8">
        <v>2.15</v>
      </c>
      <c r="C37" s="18"/>
      <c r="D37" s="18"/>
      <c r="E37" s="18"/>
      <c r="F37" s="18"/>
      <c r="G37" s="18"/>
      <c r="M37" s="3" t="s">
        <v>2</v>
      </c>
      <c r="N37" s="9">
        <f t="shared" ref="N37:N42" si="8">$S17+$T17+B27</f>
        <v>11.399999999999999</v>
      </c>
      <c r="O37" s="9">
        <f t="shared" ref="O37:S42" si="9">$S17+$T17+C27</f>
        <v>11.649999999999999</v>
      </c>
      <c r="P37" s="9">
        <f t="shared" si="9"/>
        <v>11.7</v>
      </c>
      <c r="Q37" s="9">
        <f t="shared" si="9"/>
        <v>11.7</v>
      </c>
      <c r="R37" s="9">
        <f t="shared" si="9"/>
        <v>11.6</v>
      </c>
      <c r="S37" s="9">
        <f t="shared" si="9"/>
        <v>11.649999999999999</v>
      </c>
    </row>
    <row r="38" spans="1:19" ht="14" x14ac:dyDescent="0.25">
      <c r="A38" s="3" t="s">
        <v>27</v>
      </c>
      <c r="B38" s="8">
        <v>0.75</v>
      </c>
      <c r="C38" s="18"/>
      <c r="D38" s="18"/>
      <c r="E38" s="18"/>
      <c r="F38" s="18"/>
      <c r="G38" s="18"/>
      <c r="M38" s="3" t="s">
        <v>4</v>
      </c>
      <c r="N38" s="9">
        <f t="shared" si="8"/>
        <v>12.45</v>
      </c>
      <c r="O38" s="9">
        <f t="shared" si="9"/>
        <v>12.2</v>
      </c>
      <c r="P38" s="9">
        <f t="shared" si="9"/>
        <v>12.35</v>
      </c>
      <c r="Q38" s="9">
        <f t="shared" si="9"/>
        <v>12.4</v>
      </c>
      <c r="R38" s="9">
        <f t="shared" si="9"/>
        <v>12.3</v>
      </c>
      <c r="S38" s="9">
        <f t="shared" si="9"/>
        <v>12.3</v>
      </c>
    </row>
    <row r="39" spans="1:19" ht="28" x14ac:dyDescent="0.25">
      <c r="A39" s="3" t="s">
        <v>28</v>
      </c>
      <c r="B39" s="8">
        <v>58.44</v>
      </c>
      <c r="C39" s="18"/>
      <c r="D39" s="18"/>
      <c r="E39" s="18"/>
      <c r="F39" s="18"/>
      <c r="G39" s="18"/>
      <c r="M39" s="3" t="s">
        <v>6</v>
      </c>
      <c r="N39" s="9">
        <f t="shared" si="8"/>
        <v>11</v>
      </c>
      <c r="O39" s="9">
        <f t="shared" si="9"/>
        <v>10.85</v>
      </c>
      <c r="P39" s="9">
        <f t="shared" si="9"/>
        <v>10.7</v>
      </c>
      <c r="Q39" s="9">
        <f t="shared" si="9"/>
        <v>10.8</v>
      </c>
      <c r="R39" s="9">
        <f t="shared" si="9"/>
        <v>11</v>
      </c>
      <c r="S39" s="9">
        <f t="shared" si="9"/>
        <v>10.95</v>
      </c>
    </row>
    <row r="40" spans="1:19" ht="28" x14ac:dyDescent="0.25">
      <c r="A40" s="3" t="s">
        <v>29</v>
      </c>
      <c r="B40" s="8">
        <v>97.58</v>
      </c>
      <c r="C40" s="18"/>
      <c r="D40" s="18"/>
      <c r="E40" s="18"/>
      <c r="F40" s="18"/>
      <c r="G40" s="18"/>
      <c r="M40" s="3" t="s">
        <v>7</v>
      </c>
      <c r="N40" s="9">
        <f t="shared" si="8"/>
        <v>12.6</v>
      </c>
      <c r="O40" s="9">
        <f t="shared" si="9"/>
        <v>12.5</v>
      </c>
      <c r="P40" s="9">
        <f t="shared" si="9"/>
        <v>12.4</v>
      </c>
      <c r="Q40" s="9">
        <f t="shared" si="9"/>
        <v>12.2</v>
      </c>
      <c r="R40" s="9">
        <f t="shared" si="9"/>
        <v>12.549999999999999</v>
      </c>
      <c r="S40" s="9">
        <f t="shared" si="9"/>
        <v>12.549999999999999</v>
      </c>
    </row>
    <row r="41" spans="1:19" ht="28" x14ac:dyDescent="0.25">
      <c r="A41" s="3" t="s">
        <v>30</v>
      </c>
      <c r="B41" s="8">
        <v>12.75</v>
      </c>
      <c r="C41" s="18"/>
      <c r="D41" s="18"/>
      <c r="E41" s="18"/>
      <c r="F41" s="18"/>
      <c r="G41" s="18"/>
      <c r="M41" s="3" t="s">
        <v>8</v>
      </c>
      <c r="N41" s="9">
        <f t="shared" si="8"/>
        <v>11.5</v>
      </c>
      <c r="O41" s="9">
        <f t="shared" si="9"/>
        <v>11.4</v>
      </c>
      <c r="P41" s="9">
        <f t="shared" si="9"/>
        <v>11.6</v>
      </c>
      <c r="Q41" s="9">
        <f t="shared" si="9"/>
        <v>11.549999999999999</v>
      </c>
      <c r="R41" s="9">
        <f t="shared" si="9"/>
        <v>11.299999999999999</v>
      </c>
      <c r="S41" s="9">
        <f t="shared" si="9"/>
        <v>11.35</v>
      </c>
    </row>
    <row r="42" spans="1:19" ht="28" x14ac:dyDescent="0.25">
      <c r="A42" s="3" t="s">
        <v>31</v>
      </c>
      <c r="B42" s="8">
        <v>1</v>
      </c>
      <c r="C42" s="18"/>
      <c r="D42" s="18"/>
      <c r="E42" s="18"/>
      <c r="F42" s="18"/>
      <c r="G42" s="18"/>
      <c r="M42" s="3" t="s">
        <v>9</v>
      </c>
      <c r="N42" s="9">
        <f t="shared" si="8"/>
        <v>11.45</v>
      </c>
      <c r="O42" s="9">
        <f t="shared" si="9"/>
        <v>11.3</v>
      </c>
      <c r="P42" s="9">
        <f t="shared" si="9"/>
        <v>11.45</v>
      </c>
      <c r="Q42" s="9">
        <f t="shared" si="9"/>
        <v>11.45</v>
      </c>
      <c r="R42" s="9">
        <f t="shared" si="9"/>
        <v>11.25</v>
      </c>
      <c r="S42" s="9">
        <f t="shared" si="9"/>
        <v>11.2</v>
      </c>
    </row>
    <row r="44" spans="1:19" ht="13" x14ac:dyDescent="0.3">
      <c r="A44" s="1" t="s">
        <v>33</v>
      </c>
    </row>
    <row r="46" spans="1:19" ht="28" x14ac:dyDescent="0.25">
      <c r="A46" s="3" t="s">
        <v>1</v>
      </c>
      <c r="B46" s="3" t="s">
        <v>3</v>
      </c>
      <c r="C46" s="3" t="s">
        <v>5</v>
      </c>
      <c r="D46" s="3" t="s">
        <v>7</v>
      </c>
      <c r="E46" s="3" t="s">
        <v>8</v>
      </c>
      <c r="F46" s="3" t="s">
        <v>9</v>
      </c>
    </row>
    <row r="47" spans="1:19" x14ac:dyDescent="0.25">
      <c r="A47" s="10">
        <v>0.3</v>
      </c>
      <c r="B47" s="10">
        <v>0.03</v>
      </c>
      <c r="C47" s="10">
        <v>0.27</v>
      </c>
      <c r="D47" s="10">
        <v>0.06</v>
      </c>
      <c r="E47" s="10">
        <v>0.35</v>
      </c>
      <c r="F47" s="10">
        <v>0.04</v>
      </c>
    </row>
    <row r="48" spans="1:19" ht="14" x14ac:dyDescent="0.25">
      <c r="A48" s="12"/>
      <c r="B48" s="13"/>
    </row>
    <row r="49" spans="1:2" ht="14" x14ac:dyDescent="0.25">
      <c r="A49" s="12"/>
      <c r="B49" s="13"/>
    </row>
    <row r="50" spans="1:2" ht="14" x14ac:dyDescent="0.25">
      <c r="A50" s="12"/>
      <c r="B50" s="13"/>
    </row>
    <row r="51" spans="1:2" ht="14" x14ac:dyDescent="0.25">
      <c r="A51" s="12"/>
      <c r="B51" s="13"/>
    </row>
  </sheetData>
  <mergeCells count="3">
    <mergeCell ref="A5:A6"/>
    <mergeCell ref="B5:C5"/>
    <mergeCell ref="A14:H14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4:O64"/>
  <sheetViews>
    <sheetView tabSelected="1" topLeftCell="A19" workbookViewId="0">
      <selection activeCell="C53" sqref="C53"/>
    </sheetView>
  </sheetViews>
  <sheetFormatPr defaultRowHeight="12.5" x14ac:dyDescent="0.25"/>
  <cols>
    <col min="1" max="1" width="11.81640625" customWidth="1"/>
    <col min="2" max="2" width="10.26953125" bestFit="1" customWidth="1"/>
    <col min="4" max="4" width="8.54296875" customWidth="1"/>
    <col min="6" max="6" width="10.26953125" customWidth="1"/>
    <col min="8" max="8" width="10.54296875" customWidth="1"/>
    <col min="10" max="10" width="8.453125" customWidth="1"/>
  </cols>
  <sheetData>
    <row r="4" spans="1:11" ht="13" x14ac:dyDescent="0.3">
      <c r="A4" s="1" t="s">
        <v>49</v>
      </c>
    </row>
    <row r="5" spans="1:11" ht="13" x14ac:dyDescent="0.3">
      <c r="A5" s="16" t="s">
        <v>34</v>
      </c>
      <c r="B5" s="16">
        <f>'input-2013'!K16</f>
        <v>2013</v>
      </c>
      <c r="J5" s="17"/>
    </row>
    <row r="6" spans="1:11" x14ac:dyDescent="0.25">
      <c r="J6" s="19"/>
      <c r="K6" s="19"/>
    </row>
    <row r="7" spans="1:11" s="6" customFormat="1" ht="62.5" x14ac:dyDescent="0.25">
      <c r="A7" s="7" t="s">
        <v>10</v>
      </c>
      <c r="B7" s="7" t="s">
        <v>21</v>
      </c>
      <c r="C7" s="7" t="s">
        <v>22</v>
      </c>
      <c r="D7" s="7" t="s">
        <v>23</v>
      </c>
      <c r="E7" s="7" t="s">
        <v>17</v>
      </c>
      <c r="F7" s="7" t="s">
        <v>18</v>
      </c>
      <c r="G7" s="7" t="s">
        <v>19</v>
      </c>
      <c r="H7" s="7" t="s">
        <v>20</v>
      </c>
      <c r="J7" s="12"/>
      <c r="K7" s="12"/>
    </row>
    <row r="8" spans="1:11" ht="15.75" customHeight="1" x14ac:dyDescent="0.25">
      <c r="A8" s="2" t="s">
        <v>2</v>
      </c>
      <c r="B8" s="4">
        <f>'input-2013'!N17</f>
        <v>20</v>
      </c>
      <c r="C8" s="4">
        <f>'input-2013'!O17</f>
        <v>5</v>
      </c>
      <c r="D8" s="4">
        <f>'input-2013'!P17</f>
        <v>5</v>
      </c>
      <c r="E8" s="4">
        <f>'input-2013'!Q17</f>
        <v>3.6</v>
      </c>
      <c r="F8" s="4">
        <f>'input-2013'!R17</f>
        <v>5.0999999999999996</v>
      </c>
      <c r="G8" s="4">
        <f>'input-2013'!S17</f>
        <v>4.5999999999999996</v>
      </c>
      <c r="H8" s="4">
        <f>'input-2013'!T17</f>
        <v>6.6</v>
      </c>
      <c r="J8" s="12"/>
      <c r="K8" s="18"/>
    </row>
    <row r="9" spans="1:11" ht="14" x14ac:dyDescent="0.25">
      <c r="A9" s="2" t="s">
        <v>4</v>
      </c>
      <c r="B9" s="4">
        <f>'input-2013'!N18</f>
        <v>45</v>
      </c>
      <c r="C9" s="4">
        <f>'input-2013'!O18</f>
        <v>13</v>
      </c>
      <c r="D9" s="4">
        <f>'input-2013'!P18</f>
        <v>13</v>
      </c>
      <c r="E9" s="4">
        <f>'input-2013'!Q18</f>
        <v>3.9</v>
      </c>
      <c r="F9" s="4">
        <f>'input-2013'!R18</f>
        <v>6</v>
      </c>
      <c r="G9" s="4">
        <f>'input-2013'!S18</f>
        <v>5</v>
      </c>
      <c r="H9" s="4">
        <f>'input-2013'!T18</f>
        <v>7</v>
      </c>
      <c r="J9" s="12"/>
      <c r="K9" s="18"/>
    </row>
    <row r="10" spans="1:11" ht="15.75" customHeight="1" x14ac:dyDescent="0.25">
      <c r="A10" s="2" t="s">
        <v>6</v>
      </c>
      <c r="B10" s="4">
        <f>'input-2013'!N19</f>
        <v>14</v>
      </c>
      <c r="C10" s="4">
        <f>'input-2013'!O19</f>
        <v>3</v>
      </c>
      <c r="D10" s="4">
        <f>'input-2013'!P19</f>
        <v>3</v>
      </c>
      <c r="E10" s="4">
        <f>'input-2013'!Q19</f>
        <v>3.6</v>
      </c>
      <c r="F10" s="4">
        <f>'input-2013'!R19</f>
        <v>4.5</v>
      </c>
      <c r="G10" s="4">
        <f>'input-2013'!S19</f>
        <v>4.5</v>
      </c>
      <c r="H10" s="4">
        <f>'input-2013'!T19</f>
        <v>6</v>
      </c>
      <c r="J10" s="12"/>
      <c r="K10" s="18"/>
    </row>
    <row r="11" spans="1:11" ht="16.5" customHeight="1" x14ac:dyDescent="0.25">
      <c r="A11" s="2" t="s">
        <v>7</v>
      </c>
      <c r="B11" s="4">
        <f>'input-2013'!N20</f>
        <v>13</v>
      </c>
      <c r="C11" s="4">
        <f>'input-2013'!O20</f>
        <v>4</v>
      </c>
      <c r="D11" s="4">
        <f>'input-2013'!P20</f>
        <v>4</v>
      </c>
      <c r="E11" s="4">
        <f>'input-2013'!Q20</f>
        <v>3.9</v>
      </c>
      <c r="F11" s="4">
        <f>'input-2013'!R20</f>
        <v>6</v>
      </c>
      <c r="G11" s="4">
        <f>'input-2013'!S20</f>
        <v>5.0999999999999996</v>
      </c>
      <c r="H11" s="4">
        <f>'input-2013'!T20</f>
        <v>7</v>
      </c>
      <c r="J11" s="12"/>
      <c r="K11" s="18"/>
    </row>
    <row r="12" spans="1:11" ht="16.5" customHeight="1" x14ac:dyDescent="0.25">
      <c r="A12" s="2" t="s">
        <v>8</v>
      </c>
      <c r="B12" s="4">
        <f>'input-2013'!N21</f>
        <v>30</v>
      </c>
      <c r="C12" s="4">
        <f>'input-2013'!O21</f>
        <v>6</v>
      </c>
      <c r="D12" s="4">
        <f>'input-2013'!P21</f>
        <v>6</v>
      </c>
      <c r="E12" s="4">
        <f>'input-2013'!Q21</f>
        <v>3.6</v>
      </c>
      <c r="F12" s="4">
        <f>'input-2013'!R21</f>
        <v>5</v>
      </c>
      <c r="G12" s="4">
        <f>'input-2013'!S21</f>
        <v>4.5999999999999996</v>
      </c>
      <c r="H12" s="4">
        <f>'input-2013'!T21</f>
        <v>6.5</v>
      </c>
      <c r="J12" s="12"/>
      <c r="K12" s="18"/>
    </row>
    <row r="13" spans="1:11" ht="15.75" customHeight="1" x14ac:dyDescent="0.25">
      <c r="A13" s="2" t="s">
        <v>9</v>
      </c>
      <c r="B13" s="4">
        <f>'input-2013'!N22</f>
        <v>23</v>
      </c>
      <c r="C13" s="4">
        <f>'input-2013'!O22</f>
        <v>5</v>
      </c>
      <c r="D13" s="4">
        <f>'input-2013'!P22</f>
        <v>5</v>
      </c>
      <c r="E13" s="4">
        <f>'input-2013'!Q22</f>
        <v>3.6</v>
      </c>
      <c r="F13" s="4">
        <f>'input-2013'!R22</f>
        <v>5</v>
      </c>
      <c r="G13" s="4">
        <f>'input-2013'!S22</f>
        <v>4.5</v>
      </c>
      <c r="H13" s="4">
        <f>'input-2013'!T22</f>
        <v>6.5</v>
      </c>
      <c r="J13" s="12"/>
      <c r="K13" s="18"/>
    </row>
    <row r="15" spans="1:11" x14ac:dyDescent="0.25">
      <c r="A15" t="s">
        <v>35</v>
      </c>
      <c r="I15" s="21" t="s">
        <v>53</v>
      </c>
      <c r="J15" s="22"/>
      <c r="K15" s="22"/>
    </row>
    <row r="17" spans="1:15" s="6" customFormat="1" ht="25" x14ac:dyDescent="0.25">
      <c r="A17" s="7" t="s">
        <v>24</v>
      </c>
      <c r="B17" s="7" t="s">
        <v>1</v>
      </c>
      <c r="C17" s="7" t="s">
        <v>3</v>
      </c>
      <c r="D17" s="7" t="s">
        <v>5</v>
      </c>
      <c r="E17" s="7" t="s">
        <v>7</v>
      </c>
      <c r="F17" s="7" t="s">
        <v>8</v>
      </c>
      <c r="G17" s="7" t="s">
        <v>9</v>
      </c>
      <c r="I17" s="7" t="s">
        <v>24</v>
      </c>
      <c r="J17" s="7" t="s">
        <v>1</v>
      </c>
      <c r="K17" s="7" t="s">
        <v>3</v>
      </c>
      <c r="L17" s="7" t="s">
        <v>5</v>
      </c>
      <c r="M17" s="7" t="s">
        <v>7</v>
      </c>
      <c r="N17" s="7" t="s">
        <v>8</v>
      </c>
      <c r="O17" s="7" t="s">
        <v>9</v>
      </c>
    </row>
    <row r="18" spans="1:15" x14ac:dyDescent="0.25">
      <c r="A18" s="2" t="s">
        <v>2</v>
      </c>
      <c r="B18" s="4">
        <f>'input-2013'!N27</f>
        <v>8.8999999999999986</v>
      </c>
      <c r="C18" s="4">
        <f>'input-2013'!O27</f>
        <v>9.1499999999999986</v>
      </c>
      <c r="D18" s="4">
        <f>'input-2013'!P27</f>
        <v>9.1999999999999993</v>
      </c>
      <c r="E18" s="4">
        <f>'input-2013'!Q27</f>
        <v>9.1999999999999993</v>
      </c>
      <c r="F18" s="4">
        <f>'input-2013'!R27</f>
        <v>9.1</v>
      </c>
      <c r="G18" s="4">
        <f>'input-2013'!S27</f>
        <v>9.1499999999999986</v>
      </c>
      <c r="I18" s="2" t="s">
        <v>2</v>
      </c>
      <c r="J18" s="4">
        <f>B18</f>
        <v>8.8999999999999986</v>
      </c>
      <c r="K18" s="4">
        <f>C18*(1+'input-2012'!B$47)</f>
        <v>9.4244999999999983</v>
      </c>
      <c r="L18" s="4">
        <f>D18*(1+'input-2012'!C$47)</f>
        <v>11.683999999999999</v>
      </c>
      <c r="M18" s="4">
        <f>E18*(1+'input-2012'!D$47)</f>
        <v>9.7519999999999989</v>
      </c>
      <c r="N18" s="4">
        <f>F18*(1+'input-2012'!E$47)</f>
        <v>12.285</v>
      </c>
      <c r="O18" s="4">
        <f>G18*(1+'input-2012'!F$47)</f>
        <v>9.5159999999999982</v>
      </c>
    </row>
    <row r="19" spans="1:15" x14ac:dyDescent="0.25">
      <c r="A19" s="2" t="s">
        <v>4</v>
      </c>
      <c r="B19" s="4">
        <f>'input-2013'!N28</f>
        <v>10.35</v>
      </c>
      <c r="C19" s="4">
        <f>'input-2013'!O28</f>
        <v>10.1</v>
      </c>
      <c r="D19" s="4">
        <f>'input-2013'!P28</f>
        <v>10.25</v>
      </c>
      <c r="E19" s="4">
        <f>'input-2013'!Q28</f>
        <v>10.3</v>
      </c>
      <c r="F19" s="4">
        <f>'input-2013'!R28</f>
        <v>10.200000000000001</v>
      </c>
      <c r="G19" s="4">
        <f>'input-2013'!S28</f>
        <v>10.200000000000001</v>
      </c>
      <c r="I19" s="2" t="s">
        <v>4</v>
      </c>
      <c r="J19" s="4">
        <f>B19*(1+'input-2012'!A$47)</f>
        <v>13.455</v>
      </c>
      <c r="K19" s="4">
        <f>C19</f>
        <v>10.1</v>
      </c>
      <c r="L19" s="4">
        <f>D19*(1+'input-2012'!C$47)</f>
        <v>13.0175</v>
      </c>
      <c r="M19" s="4">
        <f>E19*(1+'input-2012'!D$47)</f>
        <v>10.918000000000001</v>
      </c>
      <c r="N19" s="4">
        <f>F19*(1+'input-2012'!E$47)</f>
        <v>13.770000000000003</v>
      </c>
      <c r="O19" s="4">
        <f>G19*(1+'input-2012'!F$47)</f>
        <v>10.608000000000002</v>
      </c>
    </row>
    <row r="20" spans="1:15" x14ac:dyDescent="0.25">
      <c r="A20" s="2" t="s">
        <v>6</v>
      </c>
      <c r="B20" s="4">
        <f>'input-2013'!N29</f>
        <v>8.6</v>
      </c>
      <c r="C20" s="4">
        <f>'input-2013'!O29</f>
        <v>8.4499999999999993</v>
      </c>
      <c r="D20" s="4">
        <f>'input-2013'!P29</f>
        <v>8.2999999999999989</v>
      </c>
      <c r="E20" s="4">
        <f>'input-2013'!Q29</f>
        <v>8.4</v>
      </c>
      <c r="F20" s="4">
        <f>'input-2013'!R29</f>
        <v>8.6</v>
      </c>
      <c r="G20" s="4">
        <f>'input-2013'!S29</f>
        <v>8.5499999999999989</v>
      </c>
      <c r="I20" s="2" t="s">
        <v>6</v>
      </c>
      <c r="J20" s="4">
        <f>B20*(1+'input-2012'!A$47)</f>
        <v>11.18</v>
      </c>
      <c r="K20" s="4">
        <f>C20*(1+'input-2012'!B$47)</f>
        <v>8.7035</v>
      </c>
      <c r="L20" s="4">
        <f>D20</f>
        <v>8.2999999999999989</v>
      </c>
      <c r="M20" s="4">
        <f>E20*(1+'input-2012'!D$47)</f>
        <v>8.9040000000000017</v>
      </c>
      <c r="N20" s="4">
        <f>F20*(1+'input-2012'!E$47)</f>
        <v>11.61</v>
      </c>
      <c r="O20" s="4">
        <f>G20*(1+'input-2012'!F$47)</f>
        <v>8.8919999999999995</v>
      </c>
    </row>
    <row r="21" spans="1:15" x14ac:dyDescent="0.25">
      <c r="A21" s="2" t="s">
        <v>7</v>
      </c>
      <c r="B21" s="4">
        <f>'input-2013'!N30</f>
        <v>10.4</v>
      </c>
      <c r="C21" s="4">
        <f>'input-2013'!O30</f>
        <v>10.3</v>
      </c>
      <c r="D21" s="4">
        <f>'input-2013'!P30</f>
        <v>10.200000000000001</v>
      </c>
      <c r="E21" s="4">
        <f>'input-2013'!Q30</f>
        <v>10</v>
      </c>
      <c r="F21" s="4">
        <f>'input-2013'!R30</f>
        <v>10.35</v>
      </c>
      <c r="G21" s="4">
        <f>'input-2013'!S30</f>
        <v>10.35</v>
      </c>
      <c r="I21" s="2" t="s">
        <v>7</v>
      </c>
      <c r="J21" s="4">
        <f>B21*(1+'input-2012'!A$47)</f>
        <v>13.520000000000001</v>
      </c>
      <c r="K21" s="4">
        <f>C21*(1+'input-2012'!B$47)</f>
        <v>10.609000000000002</v>
      </c>
      <c r="L21" s="4">
        <f>D21*(1+'input-2012'!C$47)</f>
        <v>12.954000000000002</v>
      </c>
      <c r="M21" s="4">
        <f>E21</f>
        <v>10</v>
      </c>
      <c r="N21" s="4">
        <f>F21*(1+'input-2012'!E$47)</f>
        <v>13.9725</v>
      </c>
      <c r="O21" s="4">
        <f>G21*(1+'input-2012'!F$47)</f>
        <v>10.763999999999999</v>
      </c>
    </row>
    <row r="22" spans="1:15" x14ac:dyDescent="0.25">
      <c r="A22" s="2" t="s">
        <v>8</v>
      </c>
      <c r="B22" s="4">
        <f>'input-2013'!N31</f>
        <v>9</v>
      </c>
      <c r="C22" s="4">
        <f>'input-2013'!O31</f>
        <v>8.9</v>
      </c>
      <c r="D22" s="4">
        <f>'input-2013'!P31</f>
        <v>9.1</v>
      </c>
      <c r="E22" s="4">
        <f>'input-2013'!Q31</f>
        <v>9.0499999999999989</v>
      </c>
      <c r="F22" s="4">
        <f>'input-2013'!R31</f>
        <v>8.7999999999999989</v>
      </c>
      <c r="G22" s="4">
        <f>'input-2013'!S31</f>
        <v>8.85</v>
      </c>
      <c r="I22" s="2" t="s">
        <v>8</v>
      </c>
      <c r="J22" s="4">
        <f>B22*(1+'input-2012'!A$47)</f>
        <v>11.700000000000001</v>
      </c>
      <c r="K22" s="4">
        <f>C22*(1+'input-2012'!B$47)</f>
        <v>9.1669999999999998</v>
      </c>
      <c r="L22" s="4">
        <f>D22*(1+'input-2012'!C$47)</f>
        <v>11.557</v>
      </c>
      <c r="M22" s="4">
        <f>E22*(1+'input-2012'!D$47)</f>
        <v>9.593</v>
      </c>
      <c r="N22" s="4">
        <f>F22</f>
        <v>8.7999999999999989</v>
      </c>
      <c r="O22" s="4">
        <f>G22*(1+'input-2012'!F$47)</f>
        <v>9.2040000000000006</v>
      </c>
    </row>
    <row r="23" spans="1:15" x14ac:dyDescent="0.25">
      <c r="A23" s="2" t="s">
        <v>9</v>
      </c>
      <c r="B23" s="4">
        <f>'input-2013'!N32</f>
        <v>9.0499999999999989</v>
      </c>
      <c r="C23" s="4">
        <f>'input-2013'!O32</f>
        <v>8.9</v>
      </c>
      <c r="D23" s="4">
        <f>'input-2013'!P32</f>
        <v>9.0499999999999989</v>
      </c>
      <c r="E23" s="4">
        <f>'input-2013'!Q32</f>
        <v>9.0499999999999989</v>
      </c>
      <c r="F23" s="4">
        <f>'input-2013'!R32</f>
        <v>8.85</v>
      </c>
      <c r="G23" s="4">
        <f>'input-2013'!S32</f>
        <v>8.7999999999999989</v>
      </c>
      <c r="I23" s="2" t="s">
        <v>9</v>
      </c>
      <c r="J23" s="4">
        <f>B23*(1+'input-2012'!A$47)</f>
        <v>11.764999999999999</v>
      </c>
      <c r="K23" s="4">
        <f>C23*(1+'input-2012'!B$47)</f>
        <v>9.1669999999999998</v>
      </c>
      <c r="L23" s="4">
        <f>D23*(1+'input-2012'!C$47)</f>
        <v>11.493499999999999</v>
      </c>
      <c r="M23" s="4">
        <f>E23*(1+'input-2012'!D$47)</f>
        <v>9.593</v>
      </c>
      <c r="N23" s="4">
        <f>F23*(1+'input-2012'!E$47)</f>
        <v>11.9475</v>
      </c>
      <c r="O23" s="4">
        <f>G23</f>
        <v>8.7999999999999989</v>
      </c>
    </row>
    <row r="25" spans="1:15" x14ac:dyDescent="0.25">
      <c r="A25" t="s">
        <v>36</v>
      </c>
      <c r="I25" s="21" t="s">
        <v>54</v>
      </c>
      <c r="J25" s="22"/>
      <c r="K25" s="22"/>
    </row>
    <row r="27" spans="1:15" s="6" customFormat="1" ht="25" x14ac:dyDescent="0.25">
      <c r="A27" s="7" t="s">
        <v>24</v>
      </c>
      <c r="B27" s="7" t="s">
        <v>1</v>
      </c>
      <c r="C27" s="7" t="s">
        <v>3</v>
      </c>
      <c r="D27" s="7" t="s">
        <v>5</v>
      </c>
      <c r="E27" s="7" t="s">
        <v>7</v>
      </c>
      <c r="F27" s="7" t="s">
        <v>8</v>
      </c>
      <c r="G27" s="7" t="s">
        <v>9</v>
      </c>
      <c r="I27" s="7" t="s">
        <v>24</v>
      </c>
      <c r="J27" s="7" t="s">
        <v>1</v>
      </c>
      <c r="K27" s="7" t="s">
        <v>3</v>
      </c>
      <c r="L27" s="7" t="s">
        <v>5</v>
      </c>
      <c r="M27" s="7" t="s">
        <v>7</v>
      </c>
      <c r="N27" s="7" t="s">
        <v>8</v>
      </c>
      <c r="O27" s="7" t="s">
        <v>9</v>
      </c>
    </row>
    <row r="28" spans="1:15" x14ac:dyDescent="0.25">
      <c r="A28" s="2" t="s">
        <v>2</v>
      </c>
      <c r="B28" s="4">
        <f>'input-2013'!N37</f>
        <v>11.399999999999999</v>
      </c>
      <c r="C28" s="4">
        <f>'input-2013'!O37</f>
        <v>11.649999999999999</v>
      </c>
      <c r="D28" s="4">
        <f>'input-2013'!P37</f>
        <v>11.7</v>
      </c>
      <c r="E28" s="4">
        <f>'input-2013'!Q37</f>
        <v>11.7</v>
      </c>
      <c r="F28" s="4">
        <f>'input-2013'!R37</f>
        <v>11.6</v>
      </c>
      <c r="G28" s="4">
        <f>'input-2013'!S37</f>
        <v>11.649999999999999</v>
      </c>
      <c r="I28" s="2" t="s">
        <v>2</v>
      </c>
      <c r="J28" s="4">
        <f>B28</f>
        <v>11.399999999999999</v>
      </c>
      <c r="K28" s="4">
        <f>C28*(1+'input-2012'!B$47)</f>
        <v>11.999499999999999</v>
      </c>
      <c r="L28" s="4">
        <f>D28*(1+'input-2012'!C$47)</f>
        <v>14.859</v>
      </c>
      <c r="M28" s="4">
        <f>E28*(1+'input-2012'!D$47)</f>
        <v>12.401999999999999</v>
      </c>
      <c r="N28" s="4">
        <f>F28*(1+'input-2012'!E$47)</f>
        <v>15.66</v>
      </c>
      <c r="O28" s="4">
        <f>G28*(1+'input-2012'!F$47)</f>
        <v>12.116</v>
      </c>
    </row>
    <row r="29" spans="1:15" x14ac:dyDescent="0.25">
      <c r="A29" s="2" t="s">
        <v>4</v>
      </c>
      <c r="B29" s="4">
        <f>'input-2013'!N38</f>
        <v>12.45</v>
      </c>
      <c r="C29" s="4">
        <f>'input-2013'!O38</f>
        <v>12.2</v>
      </c>
      <c r="D29" s="4">
        <f>'input-2013'!P38</f>
        <v>12.35</v>
      </c>
      <c r="E29" s="4">
        <f>'input-2013'!Q38</f>
        <v>12.4</v>
      </c>
      <c r="F29" s="4">
        <f>'input-2013'!R38</f>
        <v>12.3</v>
      </c>
      <c r="G29" s="4">
        <f>'input-2013'!S38</f>
        <v>12.3</v>
      </c>
      <c r="I29" s="2" t="s">
        <v>4</v>
      </c>
      <c r="J29" s="4">
        <f>B29*(1+'input-2012'!A$47)</f>
        <v>16.184999999999999</v>
      </c>
      <c r="K29" s="4">
        <f>C29</f>
        <v>12.2</v>
      </c>
      <c r="L29" s="4">
        <f>D29*(1+'input-2012'!C$47)</f>
        <v>15.6845</v>
      </c>
      <c r="M29" s="4">
        <f>E29*(1+'input-2012'!D$47)</f>
        <v>13.144000000000002</v>
      </c>
      <c r="N29" s="4">
        <f>F29*(1+'input-2012'!E$47)</f>
        <v>16.605</v>
      </c>
      <c r="O29" s="4">
        <f>G29*(1+'input-2012'!F$47)</f>
        <v>12.792000000000002</v>
      </c>
    </row>
    <row r="30" spans="1:15" x14ac:dyDescent="0.25">
      <c r="A30" s="2" t="s">
        <v>6</v>
      </c>
      <c r="B30" s="4">
        <f>'input-2013'!N39</f>
        <v>11</v>
      </c>
      <c r="C30" s="4">
        <f>'input-2013'!O39</f>
        <v>10.85</v>
      </c>
      <c r="D30" s="4">
        <f>'input-2013'!P39</f>
        <v>10.7</v>
      </c>
      <c r="E30" s="4">
        <f>'input-2013'!Q39</f>
        <v>10.8</v>
      </c>
      <c r="F30" s="4">
        <f>'input-2013'!R39</f>
        <v>11</v>
      </c>
      <c r="G30" s="4">
        <f>'input-2013'!S39</f>
        <v>10.95</v>
      </c>
      <c r="I30" s="2" t="s">
        <v>6</v>
      </c>
      <c r="J30" s="4">
        <f>B30*(1+'input-2012'!A$47)</f>
        <v>14.3</v>
      </c>
      <c r="K30" s="4">
        <f>C30*(1+'input-2012'!B$47)</f>
        <v>11.1755</v>
      </c>
      <c r="L30" s="4">
        <f>D30</f>
        <v>10.7</v>
      </c>
      <c r="M30" s="4">
        <f>E30*(1+'input-2012'!D$47)</f>
        <v>11.448000000000002</v>
      </c>
      <c r="N30" s="4">
        <f>F30*(1+'input-2012'!E$47)</f>
        <v>14.850000000000001</v>
      </c>
      <c r="O30" s="4">
        <f>G30*(1+'input-2012'!F$47)</f>
        <v>11.388</v>
      </c>
    </row>
    <row r="31" spans="1:15" x14ac:dyDescent="0.25">
      <c r="A31" s="2" t="s">
        <v>7</v>
      </c>
      <c r="B31" s="4">
        <f>'input-2013'!N40</f>
        <v>12.6</v>
      </c>
      <c r="C31" s="4">
        <f>'input-2013'!O40</f>
        <v>12.5</v>
      </c>
      <c r="D31" s="4">
        <f>'input-2013'!P40</f>
        <v>12.4</v>
      </c>
      <c r="E31" s="4">
        <f>'input-2013'!Q40</f>
        <v>12.2</v>
      </c>
      <c r="F31" s="4">
        <f>'input-2013'!R40</f>
        <v>12.549999999999999</v>
      </c>
      <c r="G31" s="4">
        <f>'input-2013'!S40</f>
        <v>12.549999999999999</v>
      </c>
      <c r="I31" s="2" t="s">
        <v>7</v>
      </c>
      <c r="J31" s="4">
        <f>B31*(1+'input-2012'!A$47)</f>
        <v>16.38</v>
      </c>
      <c r="K31" s="4">
        <f>C31*(1+'input-2012'!B$47)</f>
        <v>12.875</v>
      </c>
      <c r="L31" s="4">
        <f>D31*(1+'input-2012'!C$47)</f>
        <v>15.748000000000001</v>
      </c>
      <c r="M31" s="4">
        <f>E31</f>
        <v>12.2</v>
      </c>
      <c r="N31" s="4">
        <f>F31*(1+'input-2012'!E$47)</f>
        <v>16.942499999999999</v>
      </c>
      <c r="O31" s="4">
        <f>G31*(1+'input-2012'!F$47)</f>
        <v>13.052</v>
      </c>
    </row>
    <row r="32" spans="1:15" x14ac:dyDescent="0.25">
      <c r="A32" s="2" t="s">
        <v>8</v>
      </c>
      <c r="B32" s="4">
        <f>'input-2013'!N41</f>
        <v>11.5</v>
      </c>
      <c r="C32" s="4">
        <f>'input-2013'!O41</f>
        <v>11.4</v>
      </c>
      <c r="D32" s="4">
        <f>'input-2013'!P41</f>
        <v>11.6</v>
      </c>
      <c r="E32" s="4">
        <f>'input-2013'!Q41</f>
        <v>11.549999999999999</v>
      </c>
      <c r="F32" s="4">
        <f>'input-2013'!R41</f>
        <v>11.299999999999999</v>
      </c>
      <c r="G32" s="4">
        <f>'input-2013'!S41</f>
        <v>11.35</v>
      </c>
      <c r="I32" s="2" t="s">
        <v>8</v>
      </c>
      <c r="J32" s="4">
        <f>B32*(1+'input-2012'!A$47)</f>
        <v>14.950000000000001</v>
      </c>
      <c r="K32" s="4">
        <f>C32*(1+'input-2012'!B$47)</f>
        <v>11.742000000000001</v>
      </c>
      <c r="L32" s="4">
        <f>D32*(1+'input-2012'!C$47)</f>
        <v>14.731999999999999</v>
      </c>
      <c r="M32" s="4">
        <f>E32*(1+'input-2012'!D$47)</f>
        <v>12.243</v>
      </c>
      <c r="N32" s="4">
        <f>F32</f>
        <v>11.299999999999999</v>
      </c>
      <c r="O32" s="4">
        <f>G32*(1+'input-2012'!F$47)</f>
        <v>11.804</v>
      </c>
    </row>
    <row r="33" spans="1:15" x14ac:dyDescent="0.25">
      <c r="A33" s="2" t="s">
        <v>9</v>
      </c>
      <c r="B33" s="4">
        <f>'input-2013'!N42</f>
        <v>11.45</v>
      </c>
      <c r="C33" s="4">
        <f>'input-2013'!O42</f>
        <v>11.3</v>
      </c>
      <c r="D33" s="4">
        <f>'input-2013'!P42</f>
        <v>11.45</v>
      </c>
      <c r="E33" s="4">
        <f>'input-2013'!Q42</f>
        <v>11.45</v>
      </c>
      <c r="F33" s="4">
        <f>'input-2013'!R42</f>
        <v>11.25</v>
      </c>
      <c r="G33" s="4">
        <f>'input-2013'!S42</f>
        <v>11.2</v>
      </c>
      <c r="I33" s="2" t="s">
        <v>9</v>
      </c>
      <c r="J33" s="4">
        <f>B33*(1+'input-2012'!A$47)</f>
        <v>14.885</v>
      </c>
      <c r="K33" s="4">
        <f>C33*(1+'input-2012'!B$47)</f>
        <v>11.639000000000001</v>
      </c>
      <c r="L33" s="4">
        <f>D33*(1+'input-2012'!C$47)</f>
        <v>14.541499999999999</v>
      </c>
      <c r="M33" s="4">
        <f>E33*(1+'input-2012'!D$47)</f>
        <v>12.137</v>
      </c>
      <c r="N33" s="4">
        <f>F33*(1+'input-2012'!E$47)</f>
        <v>15.187500000000002</v>
      </c>
      <c r="O33" s="4">
        <f>G33</f>
        <v>11.2</v>
      </c>
    </row>
    <row r="36" spans="1:15" ht="13" x14ac:dyDescent="0.3">
      <c r="A36" s="1" t="s">
        <v>37</v>
      </c>
    </row>
    <row r="37" spans="1:15" ht="13" x14ac:dyDescent="0.3">
      <c r="A37" s="1"/>
    </row>
    <row r="38" spans="1:15" x14ac:dyDescent="0.25">
      <c r="A38" t="s">
        <v>40</v>
      </c>
      <c r="F38" t="s">
        <v>42</v>
      </c>
    </row>
    <row r="39" spans="1:15" ht="37.5" x14ac:dyDescent="0.25">
      <c r="A39" s="7" t="s">
        <v>10</v>
      </c>
      <c r="B39" s="7" t="s">
        <v>38</v>
      </c>
      <c r="C39" s="7" t="s">
        <v>39</v>
      </c>
      <c r="D39" s="20" t="s">
        <v>51</v>
      </c>
      <c r="F39" s="7" t="s">
        <v>24</v>
      </c>
      <c r="G39" s="7" t="s">
        <v>1</v>
      </c>
      <c r="H39" s="7" t="s">
        <v>3</v>
      </c>
      <c r="I39" s="7" t="s">
        <v>5</v>
      </c>
      <c r="J39" s="7" t="s">
        <v>7</v>
      </c>
      <c r="K39" s="7" t="s">
        <v>8</v>
      </c>
      <c r="L39" s="7" t="s">
        <v>9</v>
      </c>
    </row>
    <row r="40" spans="1:15" x14ac:dyDescent="0.25">
      <c r="A40" s="2" t="s">
        <v>2</v>
      </c>
      <c r="B40" s="4">
        <v>1</v>
      </c>
      <c r="C40" s="4">
        <v>1</v>
      </c>
      <c r="D40" s="4">
        <v>1</v>
      </c>
      <c r="F40" s="2" t="s">
        <v>2</v>
      </c>
      <c r="G40" s="4">
        <v>7</v>
      </c>
      <c r="H40" s="4">
        <v>3.9999999999999716</v>
      </c>
      <c r="I40" s="4">
        <v>0</v>
      </c>
      <c r="J40" s="4">
        <v>2.6645352591003757E-14</v>
      </c>
      <c r="K40" s="4">
        <v>0</v>
      </c>
      <c r="L40" s="4">
        <v>0</v>
      </c>
    </row>
    <row r="41" spans="1:15" x14ac:dyDescent="0.25">
      <c r="A41" s="2" t="s">
        <v>4</v>
      </c>
      <c r="B41" s="4">
        <v>1</v>
      </c>
      <c r="C41" s="4">
        <v>0</v>
      </c>
      <c r="D41" s="4">
        <v>1</v>
      </c>
      <c r="F41" s="2" t="s">
        <v>4</v>
      </c>
      <c r="G41" s="4">
        <v>0</v>
      </c>
      <c r="H41" s="4">
        <v>7.1054273576010019E-15</v>
      </c>
      <c r="I41" s="4">
        <v>0</v>
      </c>
      <c r="J41" s="4">
        <v>0</v>
      </c>
      <c r="K41" s="4">
        <v>0</v>
      </c>
      <c r="L41" s="4">
        <v>0</v>
      </c>
    </row>
    <row r="42" spans="1:15" x14ac:dyDescent="0.25">
      <c r="A42" s="2" t="s">
        <v>6</v>
      </c>
      <c r="B42" s="4">
        <v>1</v>
      </c>
      <c r="C42" s="4">
        <v>1</v>
      </c>
      <c r="D42" s="4">
        <v>1</v>
      </c>
      <c r="F42" s="2" t="s">
        <v>6</v>
      </c>
      <c r="G42" s="4">
        <v>0</v>
      </c>
      <c r="H42" s="4">
        <v>0</v>
      </c>
      <c r="I42" s="4">
        <v>5</v>
      </c>
      <c r="J42" s="4">
        <v>6.9999999999999707</v>
      </c>
      <c r="K42" s="4">
        <v>0</v>
      </c>
      <c r="L42" s="4">
        <v>0</v>
      </c>
    </row>
    <row r="43" spans="1:15" x14ac:dyDescent="0.25">
      <c r="A43" s="2" t="s">
        <v>7</v>
      </c>
      <c r="B43" s="4">
        <v>0</v>
      </c>
      <c r="C43" s="4">
        <v>0</v>
      </c>
      <c r="D43" s="4">
        <v>0</v>
      </c>
      <c r="F43" s="2" t="s">
        <v>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5" x14ac:dyDescent="0.25">
      <c r="A44" s="2" t="s">
        <v>8</v>
      </c>
      <c r="B44" s="4">
        <v>1</v>
      </c>
      <c r="C44" s="4">
        <v>1</v>
      </c>
      <c r="D44" s="4">
        <v>1</v>
      </c>
      <c r="F44" s="2" t="s">
        <v>8</v>
      </c>
      <c r="G44" s="4">
        <v>0</v>
      </c>
      <c r="H44" s="4">
        <v>11.000000000000018</v>
      </c>
      <c r="I44" s="4">
        <v>0</v>
      </c>
      <c r="J44" s="4">
        <v>0</v>
      </c>
      <c r="K44" s="4">
        <v>3.0000000000000009</v>
      </c>
      <c r="L44" s="4">
        <v>12.999999999999998</v>
      </c>
    </row>
    <row r="45" spans="1:15" x14ac:dyDescent="0.25">
      <c r="A45" s="2" t="s">
        <v>9</v>
      </c>
      <c r="B45" s="4">
        <v>1</v>
      </c>
      <c r="C45" s="4">
        <v>1</v>
      </c>
      <c r="D45" s="4">
        <v>1</v>
      </c>
      <c r="F45" s="2" t="s">
        <v>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5</v>
      </c>
    </row>
    <row r="47" spans="1:15" ht="13" x14ac:dyDescent="0.3">
      <c r="A47" s="23" t="s">
        <v>55</v>
      </c>
      <c r="B47" s="15">
        <f>0.2*SUM(B8:D13)+0.8*SUMPRODUCT(B8:D13,B40:D45)+SUMPRODUCT(G40:L45,J18:O23)+SUMPRODUCT(G49:L54,J28:O33)</f>
        <v>1267.1789999999999</v>
      </c>
      <c r="F47" t="s">
        <v>43</v>
      </c>
    </row>
    <row r="48" spans="1:15" ht="25" x14ac:dyDescent="0.25">
      <c r="F48" s="7" t="s">
        <v>24</v>
      </c>
      <c r="G48" s="7" t="s">
        <v>1</v>
      </c>
      <c r="H48" s="7" t="s">
        <v>3</v>
      </c>
      <c r="I48" s="7" t="s">
        <v>5</v>
      </c>
      <c r="J48" s="7" t="s">
        <v>7</v>
      </c>
      <c r="K48" s="7" t="s">
        <v>8</v>
      </c>
      <c r="L48" s="7" t="s">
        <v>9</v>
      </c>
    </row>
    <row r="49" spans="1:12" x14ac:dyDescent="0.25">
      <c r="F49" s="2" t="s">
        <v>2</v>
      </c>
      <c r="G49" s="4">
        <v>7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F50" s="2" t="s">
        <v>4</v>
      </c>
      <c r="G50" s="4">
        <v>0</v>
      </c>
      <c r="H50" s="4">
        <v>12</v>
      </c>
      <c r="I50" s="4">
        <v>0</v>
      </c>
      <c r="J50" s="4">
        <v>4.9999999999999751</v>
      </c>
      <c r="K50" s="4">
        <v>0</v>
      </c>
      <c r="L50" s="4">
        <v>0</v>
      </c>
    </row>
    <row r="51" spans="1:12" x14ac:dyDescent="0.25">
      <c r="F51" s="2" t="s">
        <v>6</v>
      </c>
      <c r="G51" s="4">
        <v>0</v>
      </c>
      <c r="H51" s="4">
        <v>0</v>
      </c>
      <c r="I51" s="4">
        <v>3.0000000000000031</v>
      </c>
      <c r="J51" s="4">
        <v>3.0000000000000329</v>
      </c>
      <c r="K51" s="4">
        <v>0</v>
      </c>
      <c r="L51" s="4">
        <v>0</v>
      </c>
    </row>
    <row r="52" spans="1:12" x14ac:dyDescent="0.25">
      <c r="F52" s="2" t="s">
        <v>7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</row>
    <row r="53" spans="1:12" x14ac:dyDescent="0.25">
      <c r="F53" s="2" t="s">
        <v>8</v>
      </c>
      <c r="G53" s="4">
        <v>0</v>
      </c>
      <c r="H53" s="4">
        <v>0</v>
      </c>
      <c r="I53" s="4">
        <v>0</v>
      </c>
      <c r="J53" s="4">
        <v>0</v>
      </c>
      <c r="K53" s="4">
        <v>3</v>
      </c>
      <c r="L53" s="4">
        <v>0</v>
      </c>
    </row>
    <row r="54" spans="1:12" x14ac:dyDescent="0.25">
      <c r="F54" s="2" t="s">
        <v>9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17.000000000000004</v>
      </c>
    </row>
    <row r="56" spans="1:12" ht="13" x14ac:dyDescent="0.3">
      <c r="A56" s="1" t="s">
        <v>44</v>
      </c>
    </row>
    <row r="57" spans="1:12" x14ac:dyDescent="0.25">
      <c r="A57" t="s">
        <v>11</v>
      </c>
      <c r="F57" t="s">
        <v>13</v>
      </c>
    </row>
    <row r="58" spans="1:12" ht="25" x14ac:dyDescent="0.25">
      <c r="A58" s="7" t="s">
        <v>10</v>
      </c>
      <c r="B58" s="2" t="s">
        <v>45</v>
      </c>
      <c r="C58" s="2" t="s">
        <v>14</v>
      </c>
      <c r="D58" s="2" t="s">
        <v>15</v>
      </c>
      <c r="F58" s="7" t="s">
        <v>13</v>
      </c>
      <c r="G58" s="7" t="s">
        <v>1</v>
      </c>
      <c r="H58" s="7" t="s">
        <v>3</v>
      </c>
      <c r="I58" s="7" t="s">
        <v>5</v>
      </c>
      <c r="J58" s="7" t="s">
        <v>7</v>
      </c>
      <c r="K58" s="7" t="s">
        <v>8</v>
      </c>
      <c r="L58" s="7" t="s">
        <v>9</v>
      </c>
    </row>
    <row r="59" spans="1:12" x14ac:dyDescent="0.25">
      <c r="A59" s="2" t="s">
        <v>2</v>
      </c>
      <c r="B59" s="2">
        <f>B40*'input-2013'!E7-(SUM(G40:L40)+SUM(G49:L49))</f>
        <v>0</v>
      </c>
      <c r="C59" s="2">
        <f>C40*'input-2013'!E7-SUM('solution-2013'!G40:L40)</f>
        <v>7.0000000000000018</v>
      </c>
      <c r="D59" s="2">
        <f>D40*'input-2013'!E7-SUM('solution-2013'!G49:L49)</f>
        <v>11</v>
      </c>
      <c r="F59" s="2" t="s">
        <v>14</v>
      </c>
      <c r="G59" s="4">
        <f>SUM(G40:G45)-'input-2013'!B7</f>
        <v>0</v>
      </c>
      <c r="H59" s="4">
        <f>SUM(H40:H45)-'input-2013'!B8</f>
        <v>0</v>
      </c>
      <c r="I59" s="4">
        <f>SUM(I40:I45)-'input-2013'!B9*I62^5</f>
        <v>0</v>
      </c>
      <c r="J59" s="4">
        <f>SUM(J40:J45)-'input-2013'!B10</f>
        <v>0</v>
      </c>
      <c r="K59" s="4">
        <f>SUM(K40:K45)-'input-2013'!B11</f>
        <v>0</v>
      </c>
      <c r="L59" s="4">
        <f>SUM(L40:L45)-'input-2013'!B12</f>
        <v>0</v>
      </c>
    </row>
    <row r="60" spans="1:12" x14ac:dyDescent="0.25">
      <c r="A60" s="2" t="s">
        <v>4</v>
      </c>
      <c r="B60" s="2">
        <f>B41*'input-2013'!E8-(SUM(G41:L41)+SUM(G50:L50))</f>
        <v>28.000000000000018</v>
      </c>
      <c r="C60" s="2">
        <f>C41*'input-2013'!E8-SUM('solution-2013'!G41:L41)</f>
        <v>-7.1054273576010019E-15</v>
      </c>
      <c r="D60" s="2">
        <f>D41*'input-2013'!E8-SUM('solution-2013'!G50:L50)</f>
        <v>28.000000000000025</v>
      </c>
      <c r="F60" s="2" t="s">
        <v>15</v>
      </c>
      <c r="G60" s="4">
        <f>SUM(G49:G54)-'input-2013'!C7</f>
        <v>0</v>
      </c>
      <c r="H60" s="4">
        <f>SUM(H49:H54)-'input-2013'!C8</f>
        <v>0</v>
      </c>
      <c r="I60" s="4">
        <f>SUM(I49:I54)-'input-2013'!C9*I62^5</f>
        <v>0</v>
      </c>
      <c r="J60" s="4">
        <f>SUM(J49:J54)-'input-2013'!C10</f>
        <v>0</v>
      </c>
      <c r="K60" s="4">
        <f>SUM(K49:K54)-'input-2013'!C11</f>
        <v>0</v>
      </c>
      <c r="L60" s="4">
        <f>SUM(L49:L54)-'input-2013'!C12</f>
        <v>0</v>
      </c>
    </row>
    <row r="61" spans="1:12" x14ac:dyDescent="0.25">
      <c r="A61" s="2" t="s">
        <v>6</v>
      </c>
      <c r="B61" s="2">
        <f>B42*'input-2013'!E9-(SUM(G42:L42)+SUM(G51:L51))</f>
        <v>0</v>
      </c>
      <c r="C61" s="2">
        <f>C42*'input-2013'!E9-SUM('solution-2013'!G42:L42)</f>
        <v>6.0000000000000284</v>
      </c>
      <c r="D61" s="2">
        <f>D42*'input-2013'!E9-SUM('solution-2013'!G51:L51)</f>
        <v>11.999999999999964</v>
      </c>
    </row>
    <row r="62" spans="1:12" x14ac:dyDescent="0.25">
      <c r="A62" s="2" t="s">
        <v>7</v>
      </c>
      <c r="B62" s="2">
        <f>B43*'input-2013'!E10-(SUM(G43:L43)+SUM(G52:L52))</f>
        <v>0</v>
      </c>
      <c r="C62" s="2">
        <f>C43*'input-2013'!E10-SUM('solution-2013'!G43:L43)</f>
        <v>0</v>
      </c>
      <c r="D62" s="2">
        <f>D43*'input-2013'!E10-SUM('solution-2013'!G52:L52)</f>
        <v>0</v>
      </c>
      <c r="H62" t="s">
        <v>46</v>
      </c>
      <c r="I62">
        <v>1</v>
      </c>
    </row>
    <row r="63" spans="1:12" x14ac:dyDescent="0.25">
      <c r="A63" s="2" t="s">
        <v>8</v>
      </c>
      <c r="B63" s="2">
        <f>B44*'input-2013'!E11-(SUM(G44:L44)+SUM(G53:L53))</f>
        <v>0</v>
      </c>
      <c r="C63" s="2">
        <f>C44*'input-2013'!E11-SUM('solution-2013'!G44:L44)</f>
        <v>2.9999999999999858</v>
      </c>
      <c r="D63" s="2">
        <f>D44*'input-2013'!E11-SUM('solution-2013'!G53:L53)</f>
        <v>27</v>
      </c>
    </row>
    <row r="64" spans="1:12" x14ac:dyDescent="0.25">
      <c r="A64" s="2" t="s">
        <v>9</v>
      </c>
      <c r="B64" s="2">
        <f>B45*'input-2013'!E12-(SUM(G45:L45)+SUM(G54:L54))</f>
        <v>0</v>
      </c>
      <c r="C64" s="2">
        <f>C45*'input-2013'!E12-SUM('solution-2013'!G45:L45)</f>
        <v>17</v>
      </c>
      <c r="D64" s="2">
        <f>D45*'input-2013'!E12-SUM('solution-2013'!G54:L54)</f>
        <v>4.9999999999999964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51"/>
  <sheetViews>
    <sheetView topLeftCell="A46" zoomScale="90" zoomScaleNormal="90" workbookViewId="0">
      <selection activeCell="A14" sqref="A14:H14"/>
    </sheetView>
  </sheetViews>
  <sheetFormatPr defaultRowHeight="12.5" x14ac:dyDescent="0.25"/>
  <cols>
    <col min="6" max="6" width="10" customWidth="1"/>
    <col min="8" max="8" width="9.81640625" customWidth="1"/>
    <col min="13" max="17" width="9.1796875" customWidth="1"/>
    <col min="18" max="18" width="10.453125" customWidth="1"/>
    <col min="19" max="19" width="9.1796875" customWidth="1"/>
    <col min="20" max="20" width="9.54296875" customWidth="1"/>
  </cols>
  <sheetData>
    <row r="1" spans="1:20" ht="13" x14ac:dyDescent="0.3">
      <c r="A1" s="1" t="s">
        <v>0</v>
      </c>
      <c r="C1" s="1"/>
      <c r="E1" s="11"/>
    </row>
    <row r="2" spans="1:20" ht="13" x14ac:dyDescent="0.3">
      <c r="A2" s="1"/>
      <c r="C2" s="1"/>
    </row>
    <row r="3" spans="1:20" ht="13" x14ac:dyDescent="0.3">
      <c r="A3" s="1" t="s">
        <v>16</v>
      </c>
      <c r="C3" s="1"/>
    </row>
    <row r="5" spans="1:20" x14ac:dyDescent="0.25">
      <c r="A5" s="24" t="s">
        <v>12</v>
      </c>
      <c r="B5" s="26" t="s">
        <v>13</v>
      </c>
      <c r="C5" s="26"/>
      <c r="D5" s="2" t="s">
        <v>10</v>
      </c>
      <c r="E5" s="2" t="s">
        <v>11</v>
      </c>
    </row>
    <row r="6" spans="1:20" x14ac:dyDescent="0.25">
      <c r="A6" s="25"/>
      <c r="B6" s="2" t="s">
        <v>14</v>
      </c>
      <c r="C6" s="2" t="s">
        <v>15</v>
      </c>
      <c r="D6" s="2"/>
      <c r="E6" s="2"/>
    </row>
    <row r="7" spans="1:20" ht="28" x14ac:dyDescent="0.25">
      <c r="A7" s="3" t="s">
        <v>1</v>
      </c>
      <c r="B7" s="4">
        <v>7</v>
      </c>
      <c r="C7" s="4">
        <v>7</v>
      </c>
      <c r="D7" s="3" t="s">
        <v>2</v>
      </c>
      <c r="E7" s="5">
        <v>18</v>
      </c>
    </row>
    <row r="8" spans="1:20" ht="14" x14ac:dyDescent="0.25">
      <c r="A8" s="3" t="s">
        <v>3</v>
      </c>
      <c r="B8" s="4">
        <v>15</v>
      </c>
      <c r="C8" s="4">
        <v>12</v>
      </c>
      <c r="D8" s="3" t="s">
        <v>4</v>
      </c>
      <c r="E8" s="5">
        <v>45</v>
      </c>
    </row>
    <row r="9" spans="1:20" ht="28" x14ac:dyDescent="0.25">
      <c r="A9" s="3" t="s">
        <v>5</v>
      </c>
      <c r="B9" s="4">
        <v>5</v>
      </c>
      <c r="C9" s="4">
        <v>3</v>
      </c>
      <c r="D9" s="3" t="s">
        <v>6</v>
      </c>
      <c r="E9" s="5">
        <v>18</v>
      </c>
    </row>
    <row r="10" spans="1:20" ht="14" x14ac:dyDescent="0.25">
      <c r="A10" s="3" t="s">
        <v>7</v>
      </c>
      <c r="B10" s="4">
        <v>7</v>
      </c>
      <c r="C10" s="4">
        <v>8</v>
      </c>
      <c r="D10" s="3" t="s">
        <v>7</v>
      </c>
      <c r="E10" s="5">
        <v>10</v>
      </c>
    </row>
    <row r="11" spans="1:20" ht="14" x14ac:dyDescent="0.25">
      <c r="A11" s="3" t="s">
        <v>8</v>
      </c>
      <c r="B11" s="4">
        <v>3</v>
      </c>
      <c r="C11" s="4">
        <v>3</v>
      </c>
      <c r="D11" s="3" t="s">
        <v>8</v>
      </c>
      <c r="E11" s="5">
        <v>30</v>
      </c>
    </row>
    <row r="12" spans="1:20" ht="14" x14ac:dyDescent="0.25">
      <c r="A12" s="3" t="s">
        <v>9</v>
      </c>
      <c r="B12" s="4">
        <v>18</v>
      </c>
      <c r="C12" s="4">
        <v>17</v>
      </c>
      <c r="D12" s="3" t="s">
        <v>9</v>
      </c>
      <c r="E12" s="5">
        <v>22</v>
      </c>
    </row>
    <row r="13" spans="1:20" ht="13" x14ac:dyDescent="0.3">
      <c r="M13" s="1" t="s">
        <v>48</v>
      </c>
    </row>
    <row r="14" spans="1:20" ht="15.75" customHeight="1" x14ac:dyDescent="0.3">
      <c r="A14" s="27" t="s">
        <v>52</v>
      </c>
      <c r="B14" s="28"/>
      <c r="C14" s="28"/>
      <c r="D14" s="28"/>
      <c r="E14" s="28"/>
      <c r="F14" s="29"/>
      <c r="G14" s="29"/>
      <c r="H14" s="29"/>
      <c r="J14" s="17" t="s">
        <v>47</v>
      </c>
      <c r="M14" t="s">
        <v>34</v>
      </c>
      <c r="N14">
        <f>K16</f>
        <v>2012</v>
      </c>
    </row>
    <row r="16" spans="1:20" s="6" customFormat="1" ht="62.5" x14ac:dyDescent="0.25">
      <c r="A16" s="7" t="s">
        <v>10</v>
      </c>
      <c r="B16" s="7" t="s">
        <v>21</v>
      </c>
      <c r="C16" s="7" t="s">
        <v>22</v>
      </c>
      <c r="D16" s="7" t="s">
        <v>23</v>
      </c>
      <c r="E16" s="7" t="s">
        <v>17</v>
      </c>
      <c r="F16" s="7" t="s">
        <v>18</v>
      </c>
      <c r="G16" s="7" t="s">
        <v>19</v>
      </c>
      <c r="H16" s="7" t="s">
        <v>20</v>
      </c>
      <c r="J16" s="3"/>
      <c r="K16" s="3">
        <v>2012</v>
      </c>
      <c r="L16" s="12"/>
      <c r="M16" s="7" t="s">
        <v>10</v>
      </c>
      <c r="N16" s="7" t="s">
        <v>21</v>
      </c>
      <c r="O16" s="7" t="s">
        <v>22</v>
      </c>
      <c r="P16" s="7" t="s">
        <v>23</v>
      </c>
      <c r="Q16" s="7" t="s">
        <v>17</v>
      </c>
      <c r="R16" s="7" t="s">
        <v>18</v>
      </c>
      <c r="S16" s="7" t="s">
        <v>19</v>
      </c>
      <c r="T16" s="7" t="s">
        <v>20</v>
      </c>
    </row>
    <row r="17" spans="1:20" ht="28" x14ac:dyDescent="0.25">
      <c r="A17" s="3" t="s">
        <v>2</v>
      </c>
      <c r="B17" s="4">
        <v>20</v>
      </c>
      <c r="C17" s="4">
        <v>5</v>
      </c>
      <c r="D17" s="4">
        <v>5</v>
      </c>
      <c r="E17" s="4">
        <v>3.6</v>
      </c>
      <c r="F17" s="4">
        <v>5.0999999999999996</v>
      </c>
      <c r="G17" s="4">
        <v>4.5999999999999996</v>
      </c>
      <c r="H17" s="4">
        <v>6.6</v>
      </c>
      <c r="J17" s="3" t="s">
        <v>26</v>
      </c>
      <c r="K17" s="8">
        <v>1.95</v>
      </c>
      <c r="L17" s="18"/>
      <c r="M17" s="3" t="s">
        <v>2</v>
      </c>
      <c r="N17" s="4">
        <f>($B37/$K17)*B17</f>
        <v>22.051282051282051</v>
      </c>
      <c r="O17" s="4">
        <f t="shared" ref="O17:T17" si="0">($B$37/$K$17)*C17</f>
        <v>5.5128205128205128</v>
      </c>
      <c r="P17" s="4">
        <f t="shared" si="0"/>
        <v>5.5128205128205128</v>
      </c>
      <c r="Q17" s="4">
        <f t="shared" si="0"/>
        <v>3.9692307692307698</v>
      </c>
      <c r="R17" s="4">
        <f t="shared" si="0"/>
        <v>5.6230769230769235</v>
      </c>
      <c r="S17" s="4">
        <f t="shared" si="0"/>
        <v>5.0717948717948715</v>
      </c>
      <c r="T17" s="4">
        <f t="shared" si="0"/>
        <v>7.2769230769230768</v>
      </c>
    </row>
    <row r="18" spans="1:20" ht="14" x14ac:dyDescent="0.25">
      <c r="A18" s="3" t="s">
        <v>4</v>
      </c>
      <c r="B18" s="4">
        <v>45</v>
      </c>
      <c r="C18" s="4">
        <v>13</v>
      </c>
      <c r="D18" s="4">
        <v>13</v>
      </c>
      <c r="E18" s="4">
        <v>3.9</v>
      </c>
      <c r="F18" s="4">
        <v>6</v>
      </c>
      <c r="G18" s="4">
        <v>5</v>
      </c>
      <c r="H18" s="4">
        <v>7</v>
      </c>
      <c r="J18" s="3" t="s">
        <v>27</v>
      </c>
      <c r="K18" s="8">
        <v>0.78</v>
      </c>
      <c r="L18" s="18"/>
      <c r="M18" s="3" t="s">
        <v>4</v>
      </c>
      <c r="N18" s="4">
        <f>($B$38/$K$18)*B18</f>
        <v>43.269230769230766</v>
      </c>
      <c r="O18" s="4">
        <f t="shared" ref="O18:T18" si="1">($B$38/$K$18)*C18</f>
        <v>12.499999999999998</v>
      </c>
      <c r="P18" s="4">
        <f t="shared" si="1"/>
        <v>12.499999999999998</v>
      </c>
      <c r="Q18" s="4">
        <f t="shared" si="1"/>
        <v>3.7499999999999996</v>
      </c>
      <c r="R18" s="4">
        <f t="shared" si="1"/>
        <v>5.7692307692307683</v>
      </c>
      <c r="S18" s="4">
        <f t="shared" si="1"/>
        <v>4.8076923076923075</v>
      </c>
      <c r="T18" s="4">
        <f t="shared" si="1"/>
        <v>6.7307692307692299</v>
      </c>
    </row>
    <row r="19" spans="1:20" ht="28" x14ac:dyDescent="0.25">
      <c r="A19" s="3" t="s">
        <v>6</v>
      </c>
      <c r="B19" s="4">
        <v>14</v>
      </c>
      <c r="C19" s="4">
        <v>3</v>
      </c>
      <c r="D19" s="4">
        <v>3</v>
      </c>
      <c r="E19" s="4">
        <v>3.6</v>
      </c>
      <c r="F19" s="4">
        <v>4.5</v>
      </c>
      <c r="G19" s="4">
        <v>4.5</v>
      </c>
      <c r="H19" s="4">
        <v>6</v>
      </c>
      <c r="J19" s="3" t="s">
        <v>28</v>
      </c>
      <c r="K19" s="8">
        <v>53.46</v>
      </c>
      <c r="L19" s="18"/>
      <c r="M19" s="3" t="s">
        <v>6</v>
      </c>
      <c r="N19" s="4">
        <f>($B$39/$K$19)*B19</f>
        <v>15.30415263748597</v>
      </c>
      <c r="O19" s="4">
        <f t="shared" ref="O19:T19" si="2">($B$39/$K$19)*C19</f>
        <v>3.2794612794612794</v>
      </c>
      <c r="P19" s="4">
        <f t="shared" si="2"/>
        <v>3.2794612794612794</v>
      </c>
      <c r="Q19" s="4">
        <f t="shared" si="2"/>
        <v>3.9353535353535349</v>
      </c>
      <c r="R19" s="4">
        <f t="shared" si="2"/>
        <v>4.9191919191919187</v>
      </c>
      <c r="S19" s="4">
        <f t="shared" si="2"/>
        <v>4.9191919191919187</v>
      </c>
      <c r="T19" s="4">
        <f t="shared" si="2"/>
        <v>6.5589225589225588</v>
      </c>
    </row>
    <row r="20" spans="1:20" ht="28" x14ac:dyDescent="0.25">
      <c r="A20" s="3" t="s">
        <v>7</v>
      </c>
      <c r="B20" s="4">
        <v>13</v>
      </c>
      <c r="C20" s="4">
        <v>4</v>
      </c>
      <c r="D20" s="4">
        <v>4</v>
      </c>
      <c r="E20" s="4">
        <v>3.9</v>
      </c>
      <c r="F20" s="4">
        <v>6</v>
      </c>
      <c r="G20" s="4">
        <v>5.0999999999999996</v>
      </c>
      <c r="H20" s="4">
        <v>7</v>
      </c>
      <c r="J20" s="3" t="s">
        <v>29</v>
      </c>
      <c r="K20" s="8">
        <v>79.790000000000006</v>
      </c>
      <c r="L20" s="18"/>
      <c r="M20" s="3" t="s">
        <v>7</v>
      </c>
      <c r="N20" s="4">
        <f>($B$40/$K$20)*B20</f>
        <v>15.898483519237999</v>
      </c>
      <c r="O20" s="4">
        <f t="shared" ref="O20:T20" si="3">($B$40/$K$20)*C20</f>
        <v>4.8918410828424612</v>
      </c>
      <c r="P20" s="4">
        <f t="shared" si="3"/>
        <v>4.8918410828424612</v>
      </c>
      <c r="Q20" s="4">
        <f t="shared" si="3"/>
        <v>4.7695450557713999</v>
      </c>
      <c r="R20" s="4">
        <f t="shared" si="3"/>
        <v>7.3377616242636918</v>
      </c>
      <c r="S20" s="4">
        <f t="shared" si="3"/>
        <v>6.2370973806241379</v>
      </c>
      <c r="T20" s="4">
        <f t="shared" si="3"/>
        <v>8.5607218949743071</v>
      </c>
    </row>
    <row r="21" spans="1:20" ht="28" x14ac:dyDescent="0.25">
      <c r="A21" s="3" t="s">
        <v>8</v>
      </c>
      <c r="B21" s="4">
        <v>30</v>
      </c>
      <c r="C21" s="4">
        <v>6</v>
      </c>
      <c r="D21" s="4">
        <v>6</v>
      </c>
      <c r="E21" s="4">
        <v>3.6</v>
      </c>
      <c r="F21" s="4">
        <v>5</v>
      </c>
      <c r="G21" s="4">
        <v>4.5999999999999996</v>
      </c>
      <c r="H21" s="4">
        <v>6.5</v>
      </c>
      <c r="J21" s="3" t="s">
        <v>30</v>
      </c>
      <c r="K21" s="8">
        <v>13.15</v>
      </c>
      <c r="L21" s="18"/>
      <c r="M21" s="3" t="s">
        <v>8</v>
      </c>
      <c r="N21" s="4">
        <f>($B$41/$K$21)*B21</f>
        <v>29.087452471482887</v>
      </c>
      <c r="O21" s="4">
        <f t="shared" ref="O21:T21" si="4">($B$41/$K$21)*C21</f>
        <v>5.8174904942965782</v>
      </c>
      <c r="P21" s="4">
        <f t="shared" si="4"/>
        <v>5.8174904942965782</v>
      </c>
      <c r="Q21" s="4">
        <f t="shared" si="4"/>
        <v>3.4904942965779466</v>
      </c>
      <c r="R21" s="4">
        <f t="shared" si="4"/>
        <v>4.8479087452471479</v>
      </c>
      <c r="S21" s="4">
        <f t="shared" si="4"/>
        <v>4.4600760456273756</v>
      </c>
      <c r="T21" s="4">
        <f t="shared" si="4"/>
        <v>6.3022813688212924</v>
      </c>
    </row>
    <row r="22" spans="1:20" ht="28" x14ac:dyDescent="0.25">
      <c r="A22" s="3" t="s">
        <v>9</v>
      </c>
      <c r="B22" s="4">
        <v>23</v>
      </c>
      <c r="C22" s="4">
        <v>5</v>
      </c>
      <c r="D22" s="4">
        <v>5</v>
      </c>
      <c r="E22" s="4">
        <v>3.6</v>
      </c>
      <c r="F22" s="4">
        <v>5</v>
      </c>
      <c r="G22" s="4">
        <v>4.5</v>
      </c>
      <c r="H22" s="4">
        <v>6.5</v>
      </c>
      <c r="J22" s="3" t="s">
        <v>31</v>
      </c>
      <c r="K22" s="8">
        <v>1</v>
      </c>
      <c r="L22" s="18"/>
      <c r="M22" s="3" t="s">
        <v>9</v>
      </c>
      <c r="N22" s="4">
        <f>($B$42/$K$22)*B22</f>
        <v>23</v>
      </c>
      <c r="O22" s="4">
        <f t="shared" ref="O22:T22" si="5">($B$42/$K$22)*C22</f>
        <v>5</v>
      </c>
      <c r="P22" s="4">
        <f t="shared" si="5"/>
        <v>5</v>
      </c>
      <c r="Q22" s="4">
        <f t="shared" si="5"/>
        <v>3.6</v>
      </c>
      <c r="R22" s="4">
        <f t="shared" si="5"/>
        <v>5</v>
      </c>
      <c r="S22" s="4">
        <f t="shared" si="5"/>
        <v>4.5</v>
      </c>
      <c r="T22" s="4">
        <f t="shared" si="5"/>
        <v>6.5</v>
      </c>
    </row>
    <row r="24" spans="1:20" ht="13" x14ac:dyDescent="0.3">
      <c r="A24" s="1" t="s">
        <v>25</v>
      </c>
      <c r="M24" s="1" t="s">
        <v>35</v>
      </c>
    </row>
    <row r="26" spans="1:20" ht="28" x14ac:dyDescent="0.25">
      <c r="A26" s="2" t="s">
        <v>24</v>
      </c>
      <c r="B26" s="3" t="s">
        <v>1</v>
      </c>
      <c r="C26" s="3" t="s">
        <v>3</v>
      </c>
      <c r="D26" s="3" t="s">
        <v>5</v>
      </c>
      <c r="E26" s="3" t="s">
        <v>7</v>
      </c>
      <c r="F26" s="3" t="s">
        <v>8</v>
      </c>
      <c r="G26" s="3" t="s">
        <v>9</v>
      </c>
      <c r="M26" s="2" t="s">
        <v>24</v>
      </c>
      <c r="N26" s="3" t="s">
        <v>1</v>
      </c>
      <c r="O26" s="3" t="s">
        <v>3</v>
      </c>
      <c r="P26" s="3" t="s">
        <v>5</v>
      </c>
      <c r="Q26" s="3" t="s">
        <v>7</v>
      </c>
      <c r="R26" s="3" t="s">
        <v>8</v>
      </c>
      <c r="S26" s="3" t="s">
        <v>9</v>
      </c>
    </row>
    <row r="27" spans="1:20" ht="14" x14ac:dyDescent="0.25">
      <c r="A27" s="3" t="s">
        <v>2</v>
      </c>
      <c r="B27" s="9">
        <v>0.2</v>
      </c>
      <c r="C27" s="9">
        <v>0.45</v>
      </c>
      <c r="D27" s="9">
        <v>0.5</v>
      </c>
      <c r="E27" s="9">
        <v>0.5</v>
      </c>
      <c r="F27" s="9">
        <v>0.4</v>
      </c>
      <c r="G27" s="9">
        <v>0.45</v>
      </c>
      <c r="M27" s="3" t="s">
        <v>2</v>
      </c>
      <c r="N27" s="9">
        <f t="shared" ref="N27:N32" si="6">$Q17+$R17+B27</f>
        <v>9.792307692307693</v>
      </c>
      <c r="O27" s="9">
        <f t="shared" ref="O27:S32" si="7">$Q17+$R17+C27</f>
        <v>10.042307692307693</v>
      </c>
      <c r="P27" s="9">
        <f t="shared" si="7"/>
        <v>10.092307692307694</v>
      </c>
      <c r="Q27" s="9">
        <f t="shared" si="7"/>
        <v>10.092307692307694</v>
      </c>
      <c r="R27" s="9">
        <f t="shared" si="7"/>
        <v>9.9923076923076941</v>
      </c>
      <c r="S27" s="9">
        <f t="shared" si="7"/>
        <v>10.042307692307693</v>
      </c>
    </row>
    <row r="28" spans="1:20" ht="14" x14ac:dyDescent="0.25">
      <c r="A28" s="3" t="s">
        <v>4</v>
      </c>
      <c r="B28" s="9">
        <v>0.45</v>
      </c>
      <c r="C28" s="9">
        <v>0.2</v>
      </c>
      <c r="D28" s="9">
        <v>0.35</v>
      </c>
      <c r="E28" s="9">
        <v>0.4</v>
      </c>
      <c r="F28" s="9">
        <v>0.3</v>
      </c>
      <c r="G28" s="9">
        <v>0.3</v>
      </c>
      <c r="M28" s="3" t="s">
        <v>4</v>
      </c>
      <c r="N28" s="9">
        <f t="shared" si="6"/>
        <v>9.9692307692307676</v>
      </c>
      <c r="O28" s="9">
        <f t="shared" si="7"/>
        <v>9.7192307692307676</v>
      </c>
      <c r="P28" s="9">
        <f t="shared" si="7"/>
        <v>9.8692307692307679</v>
      </c>
      <c r="Q28" s="9">
        <f t="shared" si="7"/>
        <v>9.9192307692307686</v>
      </c>
      <c r="R28" s="9">
        <f t="shared" si="7"/>
        <v>9.819230769230769</v>
      </c>
      <c r="S28" s="9">
        <f t="shared" si="7"/>
        <v>9.819230769230769</v>
      </c>
    </row>
    <row r="29" spans="1:20" ht="14" x14ac:dyDescent="0.25">
      <c r="A29" s="3" t="s">
        <v>6</v>
      </c>
      <c r="B29" s="9">
        <v>0.5</v>
      </c>
      <c r="C29" s="9">
        <v>0.35</v>
      </c>
      <c r="D29" s="9">
        <v>0.2</v>
      </c>
      <c r="E29" s="9">
        <v>0.3</v>
      </c>
      <c r="F29" s="9">
        <v>0.5</v>
      </c>
      <c r="G29" s="9">
        <v>0.45</v>
      </c>
      <c r="M29" s="3" t="s">
        <v>6</v>
      </c>
      <c r="N29" s="9">
        <f t="shared" si="6"/>
        <v>9.3545454545454536</v>
      </c>
      <c r="O29" s="9">
        <f t="shared" si="7"/>
        <v>9.2045454545454533</v>
      </c>
      <c r="P29" s="9">
        <f t="shared" si="7"/>
        <v>9.0545454545454529</v>
      </c>
      <c r="Q29" s="9">
        <f t="shared" si="7"/>
        <v>9.1545454545454543</v>
      </c>
      <c r="R29" s="9">
        <f t="shared" si="7"/>
        <v>9.3545454545454536</v>
      </c>
      <c r="S29" s="9">
        <f t="shared" si="7"/>
        <v>9.3045454545454529</v>
      </c>
    </row>
    <row r="30" spans="1:20" ht="14" x14ac:dyDescent="0.25">
      <c r="A30" s="3" t="s">
        <v>7</v>
      </c>
      <c r="B30" s="9">
        <v>0.5</v>
      </c>
      <c r="C30" s="9">
        <v>0.4</v>
      </c>
      <c r="D30" s="9">
        <v>0.3</v>
      </c>
      <c r="E30" s="9">
        <v>0.1</v>
      </c>
      <c r="F30" s="9">
        <v>0.45</v>
      </c>
      <c r="G30" s="9">
        <v>0.45</v>
      </c>
      <c r="M30" s="3" t="s">
        <v>7</v>
      </c>
      <c r="N30" s="9">
        <f t="shared" si="6"/>
        <v>12.607306680035091</v>
      </c>
      <c r="O30" s="9">
        <f t="shared" si="7"/>
        <v>12.507306680035091</v>
      </c>
      <c r="P30" s="9">
        <f t="shared" si="7"/>
        <v>12.407306680035092</v>
      </c>
      <c r="Q30" s="9">
        <f t="shared" si="7"/>
        <v>12.20730668003509</v>
      </c>
      <c r="R30" s="9">
        <f t="shared" si="7"/>
        <v>12.55730668003509</v>
      </c>
      <c r="S30" s="9">
        <f t="shared" si="7"/>
        <v>12.55730668003509</v>
      </c>
    </row>
    <row r="31" spans="1:20" ht="14" x14ac:dyDescent="0.25">
      <c r="A31" s="3" t="s">
        <v>8</v>
      </c>
      <c r="B31" s="9">
        <v>0.4</v>
      </c>
      <c r="C31" s="9">
        <v>0.3</v>
      </c>
      <c r="D31" s="9">
        <v>0.5</v>
      </c>
      <c r="E31" s="9">
        <v>0.45</v>
      </c>
      <c r="F31" s="9">
        <v>0.2</v>
      </c>
      <c r="G31" s="9">
        <v>0.25</v>
      </c>
      <c r="M31" s="3" t="s">
        <v>8</v>
      </c>
      <c r="N31" s="9">
        <f t="shared" si="6"/>
        <v>8.7384030418250944</v>
      </c>
      <c r="O31" s="9">
        <f t="shared" si="7"/>
        <v>8.6384030418250948</v>
      </c>
      <c r="P31" s="9">
        <f t="shared" si="7"/>
        <v>8.8384030418250941</v>
      </c>
      <c r="Q31" s="9">
        <f t="shared" si="7"/>
        <v>8.7884030418250934</v>
      </c>
      <c r="R31" s="9">
        <f t="shared" si="7"/>
        <v>8.5384030418250934</v>
      </c>
      <c r="S31" s="9">
        <f t="shared" si="7"/>
        <v>8.5884030418250941</v>
      </c>
    </row>
    <row r="32" spans="1:20" ht="14" x14ac:dyDescent="0.25">
      <c r="A32" s="3" t="s">
        <v>9</v>
      </c>
      <c r="B32" s="9">
        <v>0.45</v>
      </c>
      <c r="C32" s="9">
        <v>0.3</v>
      </c>
      <c r="D32" s="9">
        <v>0.45</v>
      </c>
      <c r="E32" s="9">
        <v>0.45</v>
      </c>
      <c r="F32" s="9">
        <v>0.25</v>
      </c>
      <c r="G32" s="9">
        <v>0.2</v>
      </c>
      <c r="M32" s="3" t="s">
        <v>9</v>
      </c>
      <c r="N32" s="9">
        <f t="shared" si="6"/>
        <v>9.0499999999999989</v>
      </c>
      <c r="O32" s="9">
        <f t="shared" si="7"/>
        <v>8.9</v>
      </c>
      <c r="P32" s="9">
        <f t="shared" si="7"/>
        <v>9.0499999999999989</v>
      </c>
      <c r="Q32" s="9">
        <f t="shared" si="7"/>
        <v>9.0499999999999989</v>
      </c>
      <c r="R32" s="9">
        <f t="shared" si="7"/>
        <v>8.85</v>
      </c>
      <c r="S32" s="9">
        <f t="shared" si="7"/>
        <v>8.7999999999999989</v>
      </c>
    </row>
    <row r="34" spans="1:19" ht="13" x14ac:dyDescent="0.3">
      <c r="A34" s="1" t="s">
        <v>32</v>
      </c>
      <c r="M34" s="1" t="s">
        <v>36</v>
      </c>
    </row>
    <row r="36" spans="1:19" ht="28" x14ac:dyDescent="0.25">
      <c r="A36" s="3"/>
      <c r="B36" s="3">
        <v>2013</v>
      </c>
      <c r="C36" s="12"/>
      <c r="D36" s="12"/>
      <c r="E36" s="12"/>
      <c r="F36" s="12"/>
      <c r="G36" s="12"/>
      <c r="M36" s="2" t="s">
        <v>24</v>
      </c>
      <c r="N36" s="3" t="s">
        <v>1</v>
      </c>
      <c r="O36" s="3" t="s">
        <v>3</v>
      </c>
      <c r="P36" s="3" t="s">
        <v>5</v>
      </c>
      <c r="Q36" s="3" t="s">
        <v>7</v>
      </c>
      <c r="R36" s="3" t="s">
        <v>8</v>
      </c>
      <c r="S36" s="3" t="s">
        <v>9</v>
      </c>
    </row>
    <row r="37" spans="1:19" ht="28" x14ac:dyDescent="0.25">
      <c r="A37" s="3" t="s">
        <v>26</v>
      </c>
      <c r="B37" s="8">
        <v>2.15</v>
      </c>
      <c r="C37" s="18"/>
      <c r="D37" s="18"/>
      <c r="E37" s="18"/>
      <c r="F37" s="18"/>
      <c r="G37" s="18"/>
      <c r="M37" s="3" t="s">
        <v>2</v>
      </c>
      <c r="N37" s="9">
        <f t="shared" ref="N37:N42" si="8">$S17+$T17+B27</f>
        <v>12.548717948717947</v>
      </c>
      <c r="O37" s="9">
        <f t="shared" ref="O37:S42" si="9">$S17+$T17+C27</f>
        <v>12.798717948717947</v>
      </c>
      <c r="P37" s="9">
        <f t="shared" si="9"/>
        <v>12.848717948717947</v>
      </c>
      <c r="Q37" s="9">
        <f t="shared" si="9"/>
        <v>12.848717948717947</v>
      </c>
      <c r="R37" s="9">
        <f t="shared" si="9"/>
        <v>12.748717948717948</v>
      </c>
      <c r="S37" s="9">
        <f t="shared" si="9"/>
        <v>12.798717948717947</v>
      </c>
    </row>
    <row r="38" spans="1:19" ht="14" x14ac:dyDescent="0.25">
      <c r="A38" s="3" t="s">
        <v>27</v>
      </c>
      <c r="B38" s="8">
        <v>0.75</v>
      </c>
      <c r="C38" s="18"/>
      <c r="D38" s="18"/>
      <c r="E38" s="18"/>
      <c r="F38" s="18"/>
      <c r="G38" s="18"/>
      <c r="M38" s="3" t="s">
        <v>4</v>
      </c>
      <c r="N38" s="9">
        <f t="shared" si="8"/>
        <v>11.988461538461536</v>
      </c>
      <c r="O38" s="9">
        <f t="shared" si="9"/>
        <v>11.738461538461536</v>
      </c>
      <c r="P38" s="9">
        <f t="shared" si="9"/>
        <v>11.888461538461536</v>
      </c>
      <c r="Q38" s="9">
        <f t="shared" si="9"/>
        <v>11.938461538461537</v>
      </c>
      <c r="R38" s="9">
        <f t="shared" si="9"/>
        <v>11.838461538461537</v>
      </c>
      <c r="S38" s="9">
        <f t="shared" si="9"/>
        <v>11.838461538461537</v>
      </c>
    </row>
    <row r="39" spans="1:19" ht="28" x14ac:dyDescent="0.25">
      <c r="A39" s="3" t="s">
        <v>28</v>
      </c>
      <c r="B39" s="8">
        <v>58.44</v>
      </c>
      <c r="C39" s="18"/>
      <c r="D39" s="18"/>
      <c r="E39" s="18"/>
      <c r="F39" s="18"/>
      <c r="G39" s="18"/>
      <c r="M39" s="3" t="s">
        <v>6</v>
      </c>
      <c r="N39" s="9">
        <f t="shared" si="8"/>
        <v>11.978114478114477</v>
      </c>
      <c r="O39" s="9">
        <f t="shared" si="9"/>
        <v>11.828114478114477</v>
      </c>
      <c r="P39" s="9">
        <f t="shared" si="9"/>
        <v>11.678114478114477</v>
      </c>
      <c r="Q39" s="9">
        <f t="shared" si="9"/>
        <v>11.778114478114478</v>
      </c>
      <c r="R39" s="9">
        <f t="shared" si="9"/>
        <v>11.978114478114477</v>
      </c>
      <c r="S39" s="9">
        <f t="shared" si="9"/>
        <v>11.928114478114477</v>
      </c>
    </row>
    <row r="40" spans="1:19" ht="28" x14ac:dyDescent="0.25">
      <c r="A40" s="3" t="s">
        <v>29</v>
      </c>
      <c r="B40" s="8">
        <v>97.58</v>
      </c>
      <c r="C40" s="18"/>
      <c r="D40" s="18"/>
      <c r="E40" s="18"/>
      <c r="F40" s="18"/>
      <c r="G40" s="18"/>
      <c r="M40" s="3" t="s">
        <v>7</v>
      </c>
      <c r="N40" s="9">
        <f t="shared" si="8"/>
        <v>15.297819275598446</v>
      </c>
      <c r="O40" s="9">
        <f t="shared" si="9"/>
        <v>15.197819275598446</v>
      </c>
      <c r="P40" s="9">
        <f t="shared" si="9"/>
        <v>15.097819275598447</v>
      </c>
      <c r="Q40" s="9">
        <f t="shared" si="9"/>
        <v>14.897819275598446</v>
      </c>
      <c r="R40" s="9">
        <f t="shared" si="9"/>
        <v>15.247819275598445</v>
      </c>
      <c r="S40" s="9">
        <f t="shared" si="9"/>
        <v>15.247819275598445</v>
      </c>
    </row>
    <row r="41" spans="1:19" ht="28" x14ac:dyDescent="0.25">
      <c r="A41" s="3" t="s">
        <v>30</v>
      </c>
      <c r="B41" s="8">
        <v>12.75</v>
      </c>
      <c r="C41" s="18"/>
      <c r="D41" s="18"/>
      <c r="E41" s="18"/>
      <c r="F41" s="18"/>
      <c r="G41" s="18"/>
      <c r="M41" s="3" t="s">
        <v>8</v>
      </c>
      <c r="N41" s="9">
        <f t="shared" si="8"/>
        <v>11.162357414448669</v>
      </c>
      <c r="O41" s="9">
        <f t="shared" si="9"/>
        <v>11.06235741444867</v>
      </c>
      <c r="P41" s="9">
        <f t="shared" si="9"/>
        <v>11.262357414448669</v>
      </c>
      <c r="Q41" s="9">
        <f t="shared" si="9"/>
        <v>11.212357414448668</v>
      </c>
      <c r="R41" s="9">
        <f t="shared" si="9"/>
        <v>10.962357414448668</v>
      </c>
      <c r="S41" s="9">
        <f t="shared" si="9"/>
        <v>11.012357414448669</v>
      </c>
    </row>
    <row r="42" spans="1:19" ht="28" x14ac:dyDescent="0.25">
      <c r="A42" s="3" t="s">
        <v>31</v>
      </c>
      <c r="B42" s="8">
        <v>1</v>
      </c>
      <c r="C42" s="18"/>
      <c r="D42" s="18"/>
      <c r="E42" s="18"/>
      <c r="F42" s="18"/>
      <c r="G42" s="18"/>
      <c r="M42" s="3" t="s">
        <v>9</v>
      </c>
      <c r="N42" s="9">
        <f t="shared" si="8"/>
        <v>11.45</v>
      </c>
      <c r="O42" s="9">
        <f t="shared" si="9"/>
        <v>11.3</v>
      </c>
      <c r="P42" s="9">
        <f t="shared" si="9"/>
        <v>11.45</v>
      </c>
      <c r="Q42" s="9">
        <f t="shared" si="9"/>
        <v>11.45</v>
      </c>
      <c r="R42" s="9">
        <f t="shared" si="9"/>
        <v>11.25</v>
      </c>
      <c r="S42" s="9">
        <f t="shared" si="9"/>
        <v>11.2</v>
      </c>
    </row>
    <row r="44" spans="1:19" ht="13" x14ac:dyDescent="0.3">
      <c r="A44" s="1" t="s">
        <v>33</v>
      </c>
    </row>
    <row r="46" spans="1:19" ht="28" x14ac:dyDescent="0.25">
      <c r="A46" s="3" t="s">
        <v>1</v>
      </c>
      <c r="B46" s="3" t="s">
        <v>3</v>
      </c>
      <c r="C46" s="3" t="s">
        <v>5</v>
      </c>
      <c r="D46" s="3" t="s">
        <v>7</v>
      </c>
      <c r="E46" s="3" t="s">
        <v>8</v>
      </c>
      <c r="F46" s="3" t="s">
        <v>9</v>
      </c>
    </row>
    <row r="47" spans="1:19" x14ac:dyDescent="0.25">
      <c r="A47" s="10">
        <f>'input-2013'!A47</f>
        <v>0.3</v>
      </c>
      <c r="B47" s="10">
        <f>'input-2013'!B47</f>
        <v>0.03</v>
      </c>
      <c r="C47" s="10">
        <f>'input-2013'!C47</f>
        <v>0.27</v>
      </c>
      <c r="D47" s="10">
        <f>'input-2013'!D47</f>
        <v>0.06</v>
      </c>
      <c r="E47" s="10">
        <f>'input-2013'!E47</f>
        <v>0.35</v>
      </c>
      <c r="F47" s="10">
        <f>'input-2013'!F47</f>
        <v>0.04</v>
      </c>
    </row>
    <row r="48" spans="1:19" ht="14" x14ac:dyDescent="0.25">
      <c r="A48" s="12"/>
      <c r="B48" s="13"/>
    </row>
    <row r="49" spans="1:2" ht="14" x14ac:dyDescent="0.25">
      <c r="A49" s="12"/>
      <c r="B49" s="13"/>
    </row>
    <row r="50" spans="1:2" ht="14" x14ac:dyDescent="0.25">
      <c r="A50" s="12"/>
      <c r="B50" s="13"/>
    </row>
    <row r="51" spans="1:2" ht="14" x14ac:dyDescent="0.25">
      <c r="A51" s="12"/>
      <c r="B51" s="13"/>
    </row>
  </sheetData>
  <mergeCells count="3">
    <mergeCell ref="B5:C5"/>
    <mergeCell ref="A5:A6"/>
    <mergeCell ref="A14:H14"/>
  </mergeCells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O64"/>
  <sheetViews>
    <sheetView topLeftCell="A31" workbookViewId="0">
      <selection activeCell="A47" sqref="A47"/>
    </sheetView>
  </sheetViews>
  <sheetFormatPr defaultRowHeight="12.5" x14ac:dyDescent="0.25"/>
  <cols>
    <col min="1" max="1" width="11.81640625" customWidth="1"/>
    <col min="2" max="2" width="10.26953125" bestFit="1" customWidth="1"/>
    <col min="4" max="4" width="8.54296875" customWidth="1"/>
    <col min="6" max="6" width="10.26953125" customWidth="1"/>
    <col min="8" max="8" width="10.54296875" customWidth="1"/>
    <col min="10" max="10" width="20.1796875" customWidth="1"/>
  </cols>
  <sheetData>
    <row r="4" spans="1:11" ht="13" x14ac:dyDescent="0.3">
      <c r="A4" s="1" t="s">
        <v>49</v>
      </c>
    </row>
    <row r="5" spans="1:11" ht="13" x14ac:dyDescent="0.3">
      <c r="A5" s="16" t="s">
        <v>34</v>
      </c>
      <c r="B5" s="16">
        <f>'input-2012'!K16</f>
        <v>2012</v>
      </c>
      <c r="J5" s="17"/>
    </row>
    <row r="6" spans="1:11" x14ac:dyDescent="0.25">
      <c r="J6" s="19"/>
      <c r="K6" s="19"/>
    </row>
    <row r="7" spans="1:11" s="6" customFormat="1" ht="62.5" x14ac:dyDescent="0.25">
      <c r="A7" s="7" t="s">
        <v>10</v>
      </c>
      <c r="B7" s="7" t="s">
        <v>21</v>
      </c>
      <c r="C7" s="7" t="s">
        <v>22</v>
      </c>
      <c r="D7" s="7" t="s">
        <v>23</v>
      </c>
      <c r="E7" s="7" t="s">
        <v>17</v>
      </c>
      <c r="F7" s="7" t="s">
        <v>18</v>
      </c>
      <c r="G7" s="7" t="s">
        <v>19</v>
      </c>
      <c r="H7" s="7" t="s">
        <v>20</v>
      </c>
      <c r="J7" s="12"/>
      <c r="K7" s="12"/>
    </row>
    <row r="8" spans="1:11" ht="15.75" customHeight="1" x14ac:dyDescent="0.25">
      <c r="A8" s="2" t="s">
        <v>2</v>
      </c>
      <c r="B8" s="4">
        <f>'input-2012'!N17</f>
        <v>22.051282051282051</v>
      </c>
      <c r="C8" s="4">
        <f>'input-2012'!O17</f>
        <v>5.5128205128205128</v>
      </c>
      <c r="D8" s="4">
        <f>'input-2012'!P17</f>
        <v>5.5128205128205128</v>
      </c>
      <c r="E8" s="4">
        <f>'input-2012'!Q17</f>
        <v>3.9692307692307698</v>
      </c>
      <c r="F8" s="4">
        <f>'input-2012'!R17</f>
        <v>5.6230769230769235</v>
      </c>
      <c r="G8" s="4">
        <f>'input-2012'!S17</f>
        <v>5.0717948717948715</v>
      </c>
      <c r="H8" s="4">
        <f>'input-2012'!T17</f>
        <v>7.2769230769230768</v>
      </c>
      <c r="J8" s="12"/>
      <c r="K8" s="18"/>
    </row>
    <row r="9" spans="1:11" ht="14" x14ac:dyDescent="0.25">
      <c r="A9" s="2" t="s">
        <v>4</v>
      </c>
      <c r="B9" s="4">
        <f>'input-2012'!N18</f>
        <v>43.269230769230766</v>
      </c>
      <c r="C9" s="4">
        <f>'input-2012'!O18</f>
        <v>12.499999999999998</v>
      </c>
      <c r="D9" s="4">
        <f>'input-2012'!P18</f>
        <v>12.499999999999998</v>
      </c>
      <c r="E9" s="4">
        <f>'input-2012'!Q18</f>
        <v>3.7499999999999996</v>
      </c>
      <c r="F9" s="4">
        <f>'input-2012'!R18</f>
        <v>5.7692307692307683</v>
      </c>
      <c r="G9" s="4">
        <f>'input-2012'!S18</f>
        <v>4.8076923076923075</v>
      </c>
      <c r="H9" s="4">
        <f>'input-2012'!T18</f>
        <v>6.7307692307692299</v>
      </c>
      <c r="J9" s="12"/>
      <c r="K9" s="18"/>
    </row>
    <row r="10" spans="1:11" ht="15.75" customHeight="1" x14ac:dyDescent="0.25">
      <c r="A10" s="2" t="s">
        <v>6</v>
      </c>
      <c r="B10" s="4">
        <f>'input-2012'!N19</f>
        <v>15.30415263748597</v>
      </c>
      <c r="C10" s="4">
        <f>'input-2012'!O19</f>
        <v>3.2794612794612794</v>
      </c>
      <c r="D10" s="4">
        <f>'input-2012'!P19</f>
        <v>3.2794612794612794</v>
      </c>
      <c r="E10" s="4">
        <f>'input-2012'!Q19</f>
        <v>3.9353535353535349</v>
      </c>
      <c r="F10" s="4">
        <f>'input-2012'!R19</f>
        <v>4.9191919191919187</v>
      </c>
      <c r="G10" s="4">
        <f>'input-2012'!S19</f>
        <v>4.9191919191919187</v>
      </c>
      <c r="H10" s="4">
        <f>'input-2012'!T19</f>
        <v>6.5589225589225588</v>
      </c>
      <c r="J10" s="12"/>
      <c r="K10" s="18"/>
    </row>
    <row r="11" spans="1:11" ht="16.5" customHeight="1" x14ac:dyDescent="0.25">
      <c r="A11" s="2" t="s">
        <v>7</v>
      </c>
      <c r="B11" s="4">
        <f>'input-2012'!N20</f>
        <v>15.898483519237999</v>
      </c>
      <c r="C11" s="4">
        <f>'input-2012'!O20</f>
        <v>4.8918410828424612</v>
      </c>
      <c r="D11" s="4">
        <f>'input-2012'!P20</f>
        <v>4.8918410828424612</v>
      </c>
      <c r="E11" s="4">
        <f>'input-2012'!Q20</f>
        <v>4.7695450557713999</v>
      </c>
      <c r="F11" s="4">
        <f>'input-2012'!R20</f>
        <v>7.3377616242636918</v>
      </c>
      <c r="G11" s="4">
        <f>'input-2012'!S20</f>
        <v>6.2370973806241379</v>
      </c>
      <c r="H11" s="4">
        <f>'input-2012'!T20</f>
        <v>8.5607218949743071</v>
      </c>
      <c r="J11" s="12"/>
      <c r="K11" s="18"/>
    </row>
    <row r="12" spans="1:11" ht="16.5" customHeight="1" x14ac:dyDescent="0.25">
      <c r="A12" s="2" t="s">
        <v>8</v>
      </c>
      <c r="B12" s="4">
        <f>'input-2012'!N21</f>
        <v>29.087452471482887</v>
      </c>
      <c r="C12" s="4">
        <f>'input-2012'!O21</f>
        <v>5.8174904942965782</v>
      </c>
      <c r="D12" s="4">
        <f>'input-2012'!P21</f>
        <v>5.8174904942965782</v>
      </c>
      <c r="E12" s="4">
        <f>'input-2012'!Q21</f>
        <v>3.4904942965779466</v>
      </c>
      <c r="F12" s="4">
        <f>'input-2012'!R21</f>
        <v>4.8479087452471479</v>
      </c>
      <c r="G12" s="4">
        <f>'input-2012'!S21</f>
        <v>4.4600760456273756</v>
      </c>
      <c r="H12" s="4">
        <f>'input-2012'!T21</f>
        <v>6.3022813688212924</v>
      </c>
      <c r="J12" s="12"/>
      <c r="K12" s="18"/>
    </row>
    <row r="13" spans="1:11" ht="15.75" customHeight="1" x14ac:dyDescent="0.25">
      <c r="A13" s="2" t="s">
        <v>9</v>
      </c>
      <c r="B13" s="4">
        <f>'input-2012'!N22</f>
        <v>23</v>
      </c>
      <c r="C13" s="4">
        <f>'input-2012'!O22</f>
        <v>5</v>
      </c>
      <c r="D13" s="4">
        <f>'input-2012'!P22</f>
        <v>5</v>
      </c>
      <c r="E13" s="4">
        <f>'input-2012'!Q22</f>
        <v>3.6</v>
      </c>
      <c r="F13" s="4">
        <f>'input-2012'!R22</f>
        <v>5</v>
      </c>
      <c r="G13" s="4">
        <f>'input-2012'!S22</f>
        <v>4.5</v>
      </c>
      <c r="H13" s="4">
        <f>'input-2012'!T22</f>
        <v>6.5</v>
      </c>
      <c r="J13" s="12"/>
      <c r="K13" s="18"/>
    </row>
    <row r="15" spans="1:11" x14ac:dyDescent="0.25">
      <c r="A15" t="s">
        <v>35</v>
      </c>
      <c r="I15" s="21" t="s">
        <v>53</v>
      </c>
      <c r="J15" s="22"/>
    </row>
    <row r="17" spans="1:15" s="6" customFormat="1" ht="25" x14ac:dyDescent="0.25">
      <c r="A17" s="7" t="s">
        <v>24</v>
      </c>
      <c r="B17" s="7" t="s">
        <v>1</v>
      </c>
      <c r="C17" s="7" t="s">
        <v>3</v>
      </c>
      <c r="D17" s="7" t="s">
        <v>5</v>
      </c>
      <c r="E17" s="7" t="s">
        <v>7</v>
      </c>
      <c r="F17" s="7" t="s">
        <v>8</v>
      </c>
      <c r="G17" s="7" t="s">
        <v>9</v>
      </c>
      <c r="I17" s="7" t="s">
        <v>24</v>
      </c>
      <c r="J17" s="7" t="s">
        <v>1</v>
      </c>
      <c r="K17" s="7" t="s">
        <v>3</v>
      </c>
      <c r="L17" s="7" t="s">
        <v>5</v>
      </c>
      <c r="M17" s="7" t="s">
        <v>7</v>
      </c>
      <c r="N17" s="7" t="s">
        <v>8</v>
      </c>
      <c r="O17" s="7" t="s">
        <v>9</v>
      </c>
    </row>
    <row r="18" spans="1:15" x14ac:dyDescent="0.25">
      <c r="A18" s="2" t="s">
        <v>2</v>
      </c>
      <c r="B18" s="4">
        <f>'input-2012'!N27</f>
        <v>9.792307692307693</v>
      </c>
      <c r="C18" s="4">
        <f>'input-2012'!O27</f>
        <v>10.042307692307693</v>
      </c>
      <c r="D18" s="4">
        <f>'input-2012'!P27</f>
        <v>10.092307692307694</v>
      </c>
      <c r="E18" s="4">
        <f>'input-2012'!Q27</f>
        <v>10.092307692307694</v>
      </c>
      <c r="F18" s="4">
        <f>'input-2012'!R27</f>
        <v>9.9923076923076941</v>
      </c>
      <c r="G18" s="4">
        <f>'input-2012'!S27</f>
        <v>10.042307692307693</v>
      </c>
      <c r="I18" s="2" t="s">
        <v>2</v>
      </c>
      <c r="J18" s="4">
        <f>B18</f>
        <v>9.792307692307693</v>
      </c>
      <c r="K18" s="4">
        <f>C18*(1+'input-2012'!B$47)</f>
        <v>10.343576923076924</v>
      </c>
      <c r="L18" s="4">
        <f>D18*(1+'input-2012'!C$47)</f>
        <v>12.817230769230772</v>
      </c>
      <c r="M18" s="4">
        <f>E18*(1+'input-2012'!D$47)</f>
        <v>10.697846153846156</v>
      </c>
      <c r="N18" s="4">
        <f>F18*(1+'input-2012'!E$47)</f>
        <v>13.489615384615387</v>
      </c>
      <c r="O18" s="4">
        <f>G18*(1+'input-2012'!F$47)</f>
        <v>10.444000000000001</v>
      </c>
    </row>
    <row r="19" spans="1:15" x14ac:dyDescent="0.25">
      <c r="A19" s="2" t="s">
        <v>4</v>
      </c>
      <c r="B19" s="4">
        <f>'input-2012'!N28</f>
        <v>9.9692307692307676</v>
      </c>
      <c r="C19" s="4">
        <f>'input-2012'!O28</f>
        <v>9.7192307692307676</v>
      </c>
      <c r="D19" s="4">
        <f>'input-2012'!P28</f>
        <v>9.8692307692307679</v>
      </c>
      <c r="E19" s="4">
        <f>'input-2012'!Q28</f>
        <v>9.9192307692307686</v>
      </c>
      <c r="F19" s="4">
        <f>'input-2012'!R28</f>
        <v>9.819230769230769</v>
      </c>
      <c r="G19" s="4">
        <f>'input-2012'!S28</f>
        <v>9.819230769230769</v>
      </c>
      <c r="I19" s="2" t="s">
        <v>4</v>
      </c>
      <c r="J19" s="4">
        <f>B19*(1+'input-2012'!A$47)</f>
        <v>12.959999999999999</v>
      </c>
      <c r="K19" s="4">
        <f>C19</f>
        <v>9.7192307692307676</v>
      </c>
      <c r="L19" s="4">
        <f>D19*(1+'input-2012'!C$47)</f>
        <v>12.533923076923076</v>
      </c>
      <c r="M19" s="4">
        <f>E19*(1+'input-2012'!D$47)</f>
        <v>10.514384615384616</v>
      </c>
      <c r="N19" s="4">
        <f>F19*(1+'input-2012'!E$47)</f>
        <v>13.255961538461539</v>
      </c>
      <c r="O19" s="4">
        <f>G19*(1+'input-2012'!F$47)</f>
        <v>10.212</v>
      </c>
    </row>
    <row r="20" spans="1:15" x14ac:dyDescent="0.25">
      <c r="A20" s="2" t="s">
        <v>6</v>
      </c>
      <c r="B20" s="4">
        <f>'input-2012'!N29</f>
        <v>9.3545454545454536</v>
      </c>
      <c r="C20" s="4">
        <f>'input-2012'!O29</f>
        <v>9.2045454545454533</v>
      </c>
      <c r="D20" s="4">
        <f>'input-2012'!P29</f>
        <v>9.0545454545454529</v>
      </c>
      <c r="E20" s="4">
        <f>'input-2012'!Q29</f>
        <v>9.1545454545454543</v>
      </c>
      <c r="F20" s="4">
        <f>'input-2012'!R29</f>
        <v>9.3545454545454536</v>
      </c>
      <c r="G20" s="4">
        <f>'input-2012'!S29</f>
        <v>9.3045454545454529</v>
      </c>
      <c r="I20" s="2" t="s">
        <v>6</v>
      </c>
      <c r="J20" s="4">
        <f>B20*(1+'input-2012'!A$47)</f>
        <v>12.16090909090909</v>
      </c>
      <c r="K20" s="4">
        <f>C20*(1+'input-2012'!B$47)</f>
        <v>9.4806818181818162</v>
      </c>
      <c r="L20" s="4">
        <f>D20</f>
        <v>9.0545454545454529</v>
      </c>
      <c r="M20" s="4">
        <f>E20*(1+'input-2012'!D$47)</f>
        <v>9.7038181818181819</v>
      </c>
      <c r="N20" s="4">
        <f>F20*(1+'input-2012'!E$47)</f>
        <v>12.628636363636364</v>
      </c>
      <c r="O20" s="4">
        <f>G20*(1+'input-2012'!F$47)</f>
        <v>9.6767272727272715</v>
      </c>
    </row>
    <row r="21" spans="1:15" x14ac:dyDescent="0.25">
      <c r="A21" s="2" t="s">
        <v>7</v>
      </c>
      <c r="B21" s="4">
        <f>'input-2012'!N30</f>
        <v>12.607306680035091</v>
      </c>
      <c r="C21" s="4">
        <f>'input-2012'!O30</f>
        <v>12.507306680035091</v>
      </c>
      <c r="D21" s="4">
        <f>'input-2012'!P30</f>
        <v>12.407306680035092</v>
      </c>
      <c r="E21" s="4">
        <f>'input-2012'!Q30</f>
        <v>12.20730668003509</v>
      </c>
      <c r="F21" s="4">
        <f>'input-2012'!R30</f>
        <v>12.55730668003509</v>
      </c>
      <c r="G21" s="4">
        <f>'input-2012'!S30</f>
        <v>12.55730668003509</v>
      </c>
      <c r="I21" s="2" t="s">
        <v>7</v>
      </c>
      <c r="J21" s="4">
        <f>B21*(1+'input-2012'!A$47)</f>
        <v>16.38949868404562</v>
      </c>
      <c r="K21" s="4">
        <f>C21*(1+'input-2012'!B$47)</f>
        <v>12.882525880436145</v>
      </c>
      <c r="L21" s="4">
        <f>D21*(1+'input-2012'!C$47)</f>
        <v>15.757279483644567</v>
      </c>
      <c r="M21" s="4">
        <f>E21</f>
        <v>12.20730668003509</v>
      </c>
      <c r="N21" s="4">
        <f>F21*(1+'input-2012'!E$47)</f>
        <v>16.952364018047373</v>
      </c>
      <c r="O21" s="4">
        <f>G21*(1+'input-2012'!F$47)</f>
        <v>13.059598947236495</v>
      </c>
    </row>
    <row r="22" spans="1:15" x14ac:dyDescent="0.25">
      <c r="A22" s="2" t="s">
        <v>8</v>
      </c>
      <c r="B22" s="4">
        <f>'input-2012'!N31</f>
        <v>8.7384030418250944</v>
      </c>
      <c r="C22" s="4">
        <f>'input-2012'!O31</f>
        <v>8.6384030418250948</v>
      </c>
      <c r="D22" s="4">
        <f>'input-2012'!P31</f>
        <v>8.8384030418250941</v>
      </c>
      <c r="E22" s="4">
        <f>'input-2012'!Q31</f>
        <v>8.7884030418250934</v>
      </c>
      <c r="F22" s="4">
        <f>'input-2012'!R31</f>
        <v>8.5384030418250934</v>
      </c>
      <c r="G22" s="4">
        <f>'input-2012'!S31</f>
        <v>8.5884030418250941</v>
      </c>
      <c r="I22" s="2" t="s">
        <v>8</v>
      </c>
      <c r="J22" s="4">
        <f>B22*(1+'input-2012'!A$47)</f>
        <v>11.359923954372624</v>
      </c>
      <c r="K22" s="4">
        <f>C22*(1+'input-2012'!B$47)</f>
        <v>8.8975551330798481</v>
      </c>
      <c r="L22" s="4">
        <f>D22*(1+'input-2012'!C$47)</f>
        <v>11.224771863117869</v>
      </c>
      <c r="M22" s="4">
        <f>E22*(1+'input-2012'!D$47)</f>
        <v>9.3157072243345986</v>
      </c>
      <c r="N22" s="4">
        <f>F22</f>
        <v>8.5384030418250934</v>
      </c>
      <c r="O22" s="4">
        <f>G22*(1+'input-2012'!F$47)</f>
        <v>8.9319391634980985</v>
      </c>
    </row>
    <row r="23" spans="1:15" x14ac:dyDescent="0.25">
      <c r="A23" s="2" t="s">
        <v>9</v>
      </c>
      <c r="B23" s="4">
        <f>'input-2012'!N32</f>
        <v>9.0499999999999989</v>
      </c>
      <c r="C23" s="4">
        <f>'input-2012'!O32</f>
        <v>8.9</v>
      </c>
      <c r="D23" s="4">
        <f>'input-2012'!P32</f>
        <v>9.0499999999999989</v>
      </c>
      <c r="E23" s="4">
        <f>'input-2012'!Q32</f>
        <v>9.0499999999999989</v>
      </c>
      <c r="F23" s="4">
        <f>'input-2012'!R32</f>
        <v>8.85</v>
      </c>
      <c r="G23" s="4">
        <f>'input-2012'!S32</f>
        <v>8.7999999999999989</v>
      </c>
      <c r="I23" s="2" t="s">
        <v>9</v>
      </c>
      <c r="J23" s="4">
        <f>B23*(1+'input-2012'!A$47)</f>
        <v>11.764999999999999</v>
      </c>
      <c r="K23" s="4">
        <f>C23*(1+'input-2012'!B$47)</f>
        <v>9.1669999999999998</v>
      </c>
      <c r="L23" s="4">
        <f>D23*(1+'input-2012'!C$47)</f>
        <v>11.493499999999999</v>
      </c>
      <c r="M23" s="4">
        <f>E23*(1+'input-2012'!D$47)</f>
        <v>9.593</v>
      </c>
      <c r="N23" s="4">
        <f>F23*(1+'input-2012'!E$47)</f>
        <v>11.9475</v>
      </c>
      <c r="O23" s="4">
        <f>G23</f>
        <v>8.7999999999999989</v>
      </c>
    </row>
    <row r="25" spans="1:15" x14ac:dyDescent="0.25">
      <c r="A25" t="s">
        <v>36</v>
      </c>
      <c r="I25" s="21" t="s">
        <v>54</v>
      </c>
      <c r="J25" s="22"/>
    </row>
    <row r="27" spans="1:15" s="6" customFormat="1" ht="25" x14ac:dyDescent="0.25">
      <c r="A27" s="7" t="s">
        <v>24</v>
      </c>
      <c r="B27" s="7" t="s">
        <v>1</v>
      </c>
      <c r="C27" s="7" t="s">
        <v>3</v>
      </c>
      <c r="D27" s="7" t="s">
        <v>5</v>
      </c>
      <c r="E27" s="7" t="s">
        <v>7</v>
      </c>
      <c r="F27" s="7" t="s">
        <v>8</v>
      </c>
      <c r="G27" s="7" t="s">
        <v>9</v>
      </c>
      <c r="I27" s="7" t="s">
        <v>24</v>
      </c>
      <c r="J27" s="7" t="s">
        <v>1</v>
      </c>
      <c r="K27" s="7" t="s">
        <v>3</v>
      </c>
      <c r="L27" s="7" t="s">
        <v>5</v>
      </c>
      <c r="M27" s="7" t="s">
        <v>7</v>
      </c>
      <c r="N27" s="7" t="s">
        <v>8</v>
      </c>
      <c r="O27" s="7" t="s">
        <v>9</v>
      </c>
    </row>
    <row r="28" spans="1:15" x14ac:dyDescent="0.25">
      <c r="A28" s="2" t="s">
        <v>2</v>
      </c>
      <c r="B28" s="4">
        <f>'input-2012'!N37</f>
        <v>12.548717948717947</v>
      </c>
      <c r="C28" s="4">
        <f>'input-2012'!O37</f>
        <v>12.798717948717947</v>
      </c>
      <c r="D28" s="4">
        <f>'input-2012'!P37</f>
        <v>12.848717948717947</v>
      </c>
      <c r="E28" s="4">
        <f>'input-2012'!Q37</f>
        <v>12.848717948717947</v>
      </c>
      <c r="F28" s="4">
        <f>'input-2012'!R37</f>
        <v>12.748717948717948</v>
      </c>
      <c r="G28" s="4">
        <f>'input-2012'!S37</f>
        <v>12.798717948717947</v>
      </c>
      <c r="I28" s="2" t="s">
        <v>2</v>
      </c>
      <c r="J28" s="4">
        <f>B28</f>
        <v>12.548717948717947</v>
      </c>
      <c r="K28" s="4">
        <f>C28*(1+'input-2012'!B$47)</f>
        <v>13.182679487179486</v>
      </c>
      <c r="L28" s="4">
        <f>D28*(1+'input-2012'!C$47)</f>
        <v>16.317871794871795</v>
      </c>
      <c r="M28" s="4">
        <f>E28*(1+'input-2012'!D$47)</f>
        <v>13.619641025641025</v>
      </c>
      <c r="N28" s="4">
        <f>F28*(1+'input-2012'!E$47)</f>
        <v>17.21076923076923</v>
      </c>
      <c r="O28" s="4">
        <f>G28*(1+'input-2012'!F$47)</f>
        <v>13.310666666666664</v>
      </c>
    </row>
    <row r="29" spans="1:15" x14ac:dyDescent="0.25">
      <c r="A29" s="2" t="s">
        <v>4</v>
      </c>
      <c r="B29" s="4">
        <f>'input-2012'!N38</f>
        <v>11.988461538461536</v>
      </c>
      <c r="C29" s="4">
        <f>'input-2012'!O38</f>
        <v>11.738461538461536</v>
      </c>
      <c r="D29" s="4">
        <f>'input-2012'!P38</f>
        <v>11.888461538461536</v>
      </c>
      <c r="E29" s="4">
        <f>'input-2012'!Q38</f>
        <v>11.938461538461537</v>
      </c>
      <c r="F29" s="4">
        <f>'input-2012'!R38</f>
        <v>11.838461538461537</v>
      </c>
      <c r="G29" s="4">
        <f>'input-2012'!S38</f>
        <v>11.838461538461537</v>
      </c>
      <c r="I29" s="2" t="s">
        <v>4</v>
      </c>
      <c r="J29" s="4">
        <f>B29*(1+'input-2012'!A$47)</f>
        <v>15.584999999999997</v>
      </c>
      <c r="K29" s="4">
        <f>C29</f>
        <v>11.738461538461536</v>
      </c>
      <c r="L29" s="4">
        <f>D29*(1+'input-2012'!C$47)</f>
        <v>15.098346153846151</v>
      </c>
      <c r="M29" s="4">
        <f>E29*(1+'input-2012'!D$47)</f>
        <v>12.654769230769229</v>
      </c>
      <c r="N29" s="4">
        <f>F29*(1+'input-2012'!E$47)</f>
        <v>15.981923076923076</v>
      </c>
      <c r="O29" s="4">
        <f>G29*(1+'input-2012'!F$47)</f>
        <v>12.311999999999999</v>
      </c>
    </row>
    <row r="30" spans="1:15" x14ac:dyDescent="0.25">
      <c r="A30" s="2" t="s">
        <v>6</v>
      </c>
      <c r="B30" s="4">
        <f>'input-2012'!N39</f>
        <v>11.978114478114477</v>
      </c>
      <c r="C30" s="4">
        <f>'input-2012'!O39</f>
        <v>11.828114478114477</v>
      </c>
      <c r="D30" s="4">
        <f>'input-2012'!P39</f>
        <v>11.678114478114477</v>
      </c>
      <c r="E30" s="4">
        <f>'input-2012'!Q39</f>
        <v>11.778114478114478</v>
      </c>
      <c r="F30" s="4">
        <f>'input-2012'!R39</f>
        <v>11.978114478114477</v>
      </c>
      <c r="G30" s="4">
        <f>'input-2012'!S39</f>
        <v>11.928114478114477</v>
      </c>
      <c r="I30" s="2" t="s">
        <v>6</v>
      </c>
      <c r="J30" s="4">
        <f>B30*(1+'input-2012'!A$47)</f>
        <v>15.571548821548822</v>
      </c>
      <c r="K30" s="4">
        <f>C30*(1+'input-2012'!B$47)</f>
        <v>12.182957912457912</v>
      </c>
      <c r="L30" s="4">
        <f>D30</f>
        <v>11.678114478114477</v>
      </c>
      <c r="M30" s="4">
        <f>E30*(1+'input-2012'!D$47)</f>
        <v>12.484801346801348</v>
      </c>
      <c r="N30" s="4">
        <f>F30*(1+'input-2012'!E$47)</f>
        <v>16.170454545454547</v>
      </c>
      <c r="O30" s="4">
        <f>G30*(1+'input-2012'!F$47)</f>
        <v>12.405239057239056</v>
      </c>
    </row>
    <row r="31" spans="1:15" x14ac:dyDescent="0.25">
      <c r="A31" s="2" t="s">
        <v>7</v>
      </c>
      <c r="B31" s="4">
        <f>'input-2012'!N40</f>
        <v>15.297819275598446</v>
      </c>
      <c r="C31" s="4">
        <f>'input-2012'!O40</f>
        <v>15.197819275598446</v>
      </c>
      <c r="D31" s="4">
        <f>'input-2012'!P40</f>
        <v>15.097819275598447</v>
      </c>
      <c r="E31" s="4">
        <f>'input-2012'!Q40</f>
        <v>14.897819275598446</v>
      </c>
      <c r="F31" s="4">
        <f>'input-2012'!R40</f>
        <v>15.247819275598445</v>
      </c>
      <c r="G31" s="4">
        <f>'input-2012'!S40</f>
        <v>15.247819275598445</v>
      </c>
      <c r="I31" s="2" t="s">
        <v>7</v>
      </c>
      <c r="J31" s="4">
        <f>B31*(1+'input-2012'!A$47)</f>
        <v>19.887165058277979</v>
      </c>
      <c r="K31" s="4">
        <f>C31*(1+'input-2012'!B$47)</f>
        <v>15.6537538538664</v>
      </c>
      <c r="L31" s="4">
        <f>D31*(1+'input-2012'!C$47)</f>
        <v>19.174230480010028</v>
      </c>
      <c r="M31" s="4">
        <f>E31</f>
        <v>14.897819275598446</v>
      </c>
      <c r="N31" s="4">
        <f>F31*(1+'input-2012'!E$47)</f>
        <v>20.584556022057903</v>
      </c>
      <c r="O31" s="4">
        <f>G31*(1+'input-2012'!F$47)</f>
        <v>15.857732046622383</v>
      </c>
    </row>
    <row r="32" spans="1:15" x14ac:dyDescent="0.25">
      <c r="A32" s="2" t="s">
        <v>8</v>
      </c>
      <c r="B32" s="4">
        <f>'input-2012'!N41</f>
        <v>11.162357414448669</v>
      </c>
      <c r="C32" s="4">
        <f>'input-2012'!O41</f>
        <v>11.06235741444867</v>
      </c>
      <c r="D32" s="4">
        <f>'input-2012'!P41</f>
        <v>11.262357414448669</v>
      </c>
      <c r="E32" s="4">
        <f>'input-2012'!Q41</f>
        <v>11.212357414448668</v>
      </c>
      <c r="F32" s="4">
        <f>'input-2012'!R41</f>
        <v>10.962357414448668</v>
      </c>
      <c r="G32" s="4">
        <f>'input-2012'!S41</f>
        <v>11.012357414448669</v>
      </c>
      <c r="I32" s="2" t="s">
        <v>8</v>
      </c>
      <c r="J32" s="4">
        <f>B32*(1+'input-2012'!A$47)</f>
        <v>14.511064638783271</v>
      </c>
      <c r="K32" s="4">
        <f>C32*(1+'input-2012'!B$47)</f>
        <v>11.394228136882131</v>
      </c>
      <c r="L32" s="4">
        <f>D32*(1+'input-2012'!C$47)</f>
        <v>14.303193916349811</v>
      </c>
      <c r="M32" s="4">
        <f>E32*(1+'input-2012'!D$47)</f>
        <v>11.885098859315589</v>
      </c>
      <c r="N32" s="4">
        <f>F32</f>
        <v>10.962357414448668</v>
      </c>
      <c r="O32" s="4">
        <f>G32*(1+'input-2012'!F$47)</f>
        <v>11.452851711026616</v>
      </c>
    </row>
    <row r="33" spans="1:15" x14ac:dyDescent="0.25">
      <c r="A33" s="2" t="s">
        <v>9</v>
      </c>
      <c r="B33" s="4">
        <f>'input-2012'!N42</f>
        <v>11.45</v>
      </c>
      <c r="C33" s="4">
        <f>'input-2012'!O42</f>
        <v>11.3</v>
      </c>
      <c r="D33" s="4">
        <f>'input-2012'!P42</f>
        <v>11.45</v>
      </c>
      <c r="E33" s="4">
        <f>'input-2012'!Q42</f>
        <v>11.45</v>
      </c>
      <c r="F33" s="4">
        <f>'input-2012'!R42</f>
        <v>11.25</v>
      </c>
      <c r="G33" s="4">
        <f>'input-2012'!S42</f>
        <v>11.2</v>
      </c>
      <c r="I33" s="2" t="s">
        <v>9</v>
      </c>
      <c r="J33" s="4">
        <f>B33*(1+'input-2012'!A$47)</f>
        <v>14.885</v>
      </c>
      <c r="K33" s="4">
        <f>C33*(1+'input-2012'!B$47)</f>
        <v>11.639000000000001</v>
      </c>
      <c r="L33" s="4">
        <f>D33*(1+'input-2012'!C$47)</f>
        <v>14.541499999999999</v>
      </c>
      <c r="M33" s="4">
        <f>E33*(1+'input-2012'!D$47)</f>
        <v>12.137</v>
      </c>
      <c r="N33" s="4">
        <f>F33*(1+'input-2012'!E$47)</f>
        <v>15.187500000000002</v>
      </c>
      <c r="O33" s="4">
        <f>G33</f>
        <v>11.2</v>
      </c>
    </row>
    <row r="36" spans="1:15" ht="13" x14ac:dyDescent="0.3">
      <c r="A36" s="1" t="s">
        <v>37</v>
      </c>
    </row>
    <row r="37" spans="1:15" ht="13" x14ac:dyDescent="0.3">
      <c r="A37" s="1"/>
    </row>
    <row r="38" spans="1:15" x14ac:dyDescent="0.25">
      <c r="A38" t="s">
        <v>40</v>
      </c>
      <c r="F38" t="s">
        <v>42</v>
      </c>
    </row>
    <row r="39" spans="1:15" ht="37.5" x14ac:dyDescent="0.25">
      <c r="A39" s="7" t="s">
        <v>10</v>
      </c>
      <c r="B39" s="7" t="s">
        <v>38</v>
      </c>
      <c r="C39" s="7" t="s">
        <v>39</v>
      </c>
      <c r="D39" s="20" t="s">
        <v>51</v>
      </c>
      <c r="F39" s="7" t="s">
        <v>24</v>
      </c>
      <c r="G39" s="7" t="s">
        <v>1</v>
      </c>
      <c r="H39" s="7" t="s">
        <v>3</v>
      </c>
      <c r="I39" s="7" t="s">
        <v>5</v>
      </c>
      <c r="J39" s="7" t="s">
        <v>7</v>
      </c>
      <c r="K39" s="7" t="s">
        <v>8</v>
      </c>
      <c r="L39" s="7" t="s">
        <v>9</v>
      </c>
    </row>
    <row r="40" spans="1:15" x14ac:dyDescent="0.25">
      <c r="A40" s="2" t="s">
        <v>2</v>
      </c>
      <c r="B40" s="4">
        <v>1</v>
      </c>
      <c r="C40" s="4">
        <v>1</v>
      </c>
      <c r="D40" s="4">
        <v>1</v>
      </c>
      <c r="F40" s="2" t="s">
        <v>2</v>
      </c>
      <c r="G40" s="4">
        <v>7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5" x14ac:dyDescent="0.25">
      <c r="A41" s="2" t="s">
        <v>4</v>
      </c>
      <c r="B41" s="4">
        <v>1</v>
      </c>
      <c r="C41" s="4">
        <v>0</v>
      </c>
      <c r="D41" s="4">
        <v>1</v>
      </c>
      <c r="F41" s="2" t="s">
        <v>4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5" x14ac:dyDescent="0.25">
      <c r="A42" s="2" t="s">
        <v>6</v>
      </c>
      <c r="B42" s="4">
        <v>1</v>
      </c>
      <c r="C42" s="4">
        <v>1</v>
      </c>
      <c r="D42" s="4">
        <v>1</v>
      </c>
      <c r="F42" s="2" t="s">
        <v>6</v>
      </c>
      <c r="G42" s="4">
        <v>0</v>
      </c>
      <c r="H42" s="4">
        <v>3.0000000000000036</v>
      </c>
      <c r="I42" s="4">
        <v>5</v>
      </c>
      <c r="J42" s="4">
        <v>7</v>
      </c>
      <c r="K42" s="4">
        <v>0</v>
      </c>
      <c r="L42" s="4">
        <v>0</v>
      </c>
    </row>
    <row r="43" spans="1:15" x14ac:dyDescent="0.25">
      <c r="A43" s="2" t="s">
        <v>7</v>
      </c>
      <c r="B43" s="4">
        <v>0</v>
      </c>
      <c r="C43" s="4">
        <v>0</v>
      </c>
      <c r="D43" s="4">
        <v>0</v>
      </c>
      <c r="F43" s="2" t="s">
        <v>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5" x14ac:dyDescent="0.25">
      <c r="A44" s="2" t="s">
        <v>8</v>
      </c>
      <c r="B44" s="4">
        <v>1</v>
      </c>
      <c r="C44" s="4">
        <v>1</v>
      </c>
      <c r="D44" s="4">
        <v>1</v>
      </c>
      <c r="F44" s="2" t="s">
        <v>8</v>
      </c>
      <c r="G44" s="4">
        <v>0</v>
      </c>
      <c r="H44" s="4">
        <v>7.9999999999999956</v>
      </c>
      <c r="I44" s="4">
        <v>0</v>
      </c>
      <c r="J44" s="4">
        <v>0</v>
      </c>
      <c r="K44" s="4">
        <v>3.0000000000000009</v>
      </c>
      <c r="L44" s="4">
        <v>0</v>
      </c>
    </row>
    <row r="45" spans="1:15" x14ac:dyDescent="0.25">
      <c r="A45" s="2" t="s">
        <v>9</v>
      </c>
      <c r="B45" s="4">
        <v>1</v>
      </c>
      <c r="C45" s="4">
        <v>1</v>
      </c>
      <c r="D45" s="4">
        <v>0</v>
      </c>
      <c r="F45" s="2" t="s">
        <v>9</v>
      </c>
      <c r="G45" s="4">
        <v>0</v>
      </c>
      <c r="H45" s="4">
        <v>3.9999999999999969</v>
      </c>
      <c r="I45" s="4">
        <v>0</v>
      </c>
      <c r="J45" s="4">
        <v>0</v>
      </c>
      <c r="K45" s="4">
        <v>0</v>
      </c>
      <c r="L45" s="4">
        <v>18</v>
      </c>
    </row>
    <row r="47" spans="1:15" ht="13" x14ac:dyDescent="0.3">
      <c r="A47" s="23" t="s">
        <v>55</v>
      </c>
      <c r="B47" s="15">
        <f>0.2*SUM(B8:D13)+0.8*SUMPRODUCT(B8:D13,B40:D45)+SUMPRODUCT(G40:L45,J18:O23)+SUMPRODUCT(G49:L54,J28:O33)</f>
        <v>1283.5391606787239</v>
      </c>
      <c r="F47" t="s">
        <v>43</v>
      </c>
    </row>
    <row r="48" spans="1:15" ht="25" x14ac:dyDescent="0.25">
      <c r="F48" s="7" t="s">
        <v>24</v>
      </c>
      <c r="G48" s="7" t="s">
        <v>1</v>
      </c>
      <c r="H48" s="7" t="s">
        <v>3</v>
      </c>
      <c r="I48" s="7" t="s">
        <v>5</v>
      </c>
      <c r="J48" s="7" t="s">
        <v>7</v>
      </c>
      <c r="K48" s="7" t="s">
        <v>8</v>
      </c>
      <c r="L48" s="7" t="s">
        <v>9</v>
      </c>
    </row>
    <row r="49" spans="1:12" x14ac:dyDescent="0.25">
      <c r="F49" s="2" t="s">
        <v>2</v>
      </c>
      <c r="G49" s="4">
        <v>7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F50" s="2" t="s">
        <v>4</v>
      </c>
      <c r="G50" s="4">
        <v>0</v>
      </c>
      <c r="H50" s="4">
        <v>12</v>
      </c>
      <c r="I50" s="4">
        <v>0</v>
      </c>
      <c r="J50" s="4">
        <v>7.9999999999999929</v>
      </c>
      <c r="K50" s="4">
        <v>0</v>
      </c>
      <c r="L50" s="4">
        <v>0.999999999999997</v>
      </c>
    </row>
    <row r="51" spans="1:12" x14ac:dyDescent="0.25">
      <c r="F51" s="2" t="s">
        <v>6</v>
      </c>
      <c r="G51" s="4">
        <v>0</v>
      </c>
      <c r="H51" s="4">
        <v>0</v>
      </c>
      <c r="I51" s="4">
        <v>3</v>
      </c>
      <c r="J51" s="4">
        <v>0</v>
      </c>
      <c r="K51" s="4">
        <v>0</v>
      </c>
      <c r="L51" s="4">
        <v>0</v>
      </c>
    </row>
    <row r="52" spans="1:12" x14ac:dyDescent="0.25">
      <c r="F52" s="2" t="s">
        <v>7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</row>
    <row r="53" spans="1:12" x14ac:dyDescent="0.25">
      <c r="F53" s="2" t="s">
        <v>8</v>
      </c>
      <c r="G53" s="4">
        <v>0</v>
      </c>
      <c r="H53" s="4">
        <v>0</v>
      </c>
      <c r="I53" s="4">
        <v>0</v>
      </c>
      <c r="J53" s="4">
        <v>0</v>
      </c>
      <c r="K53" s="4">
        <v>3</v>
      </c>
      <c r="L53" s="4">
        <v>16</v>
      </c>
    </row>
    <row r="54" spans="1:12" x14ac:dyDescent="0.25">
      <c r="F54" s="2" t="s">
        <v>9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3.1086244689504383E-15</v>
      </c>
    </row>
    <row r="56" spans="1:12" ht="13" x14ac:dyDescent="0.3">
      <c r="A56" s="1" t="s">
        <v>44</v>
      </c>
    </row>
    <row r="57" spans="1:12" x14ac:dyDescent="0.25">
      <c r="A57" t="s">
        <v>11</v>
      </c>
      <c r="F57" t="s">
        <v>13</v>
      </c>
    </row>
    <row r="58" spans="1:12" ht="25" x14ac:dyDescent="0.25">
      <c r="A58" s="7" t="s">
        <v>10</v>
      </c>
      <c r="B58" s="2" t="s">
        <v>45</v>
      </c>
      <c r="C58" s="2" t="s">
        <v>14</v>
      </c>
      <c r="D58" s="2" t="s">
        <v>15</v>
      </c>
      <c r="F58" s="7" t="s">
        <v>13</v>
      </c>
      <c r="G58" s="7" t="s">
        <v>1</v>
      </c>
      <c r="H58" s="7" t="s">
        <v>3</v>
      </c>
      <c r="I58" s="7" t="s">
        <v>5</v>
      </c>
      <c r="J58" s="7" t="s">
        <v>7</v>
      </c>
      <c r="K58" s="7" t="s">
        <v>8</v>
      </c>
      <c r="L58" s="7" t="s">
        <v>9</v>
      </c>
    </row>
    <row r="59" spans="1:12" x14ac:dyDescent="0.25">
      <c r="A59" s="2" t="s">
        <v>2</v>
      </c>
      <c r="B59" s="2">
        <f>B40*'input-2012'!E7-(SUM(G40:L40)+SUM(G49:L49))</f>
        <v>4</v>
      </c>
      <c r="C59" s="2">
        <f>C40*'input-2012'!E7-SUM('solution-2012'!G40:L40)</f>
        <v>11</v>
      </c>
      <c r="D59" s="2">
        <f>D40*'input-2012'!E7-SUM('solution-2012'!G49:L49)</f>
        <v>11</v>
      </c>
      <c r="F59" s="2" t="s">
        <v>14</v>
      </c>
      <c r="G59" s="4">
        <f>SUM(G40:G45)-'input-2012'!B7</f>
        <v>0</v>
      </c>
      <c r="H59" s="4">
        <f>SUM(H40:H45)-'input-2012'!B8</f>
        <v>0</v>
      </c>
      <c r="I59" s="4">
        <f>SUM(I40:I45)-'input-2012'!B9*I62^5</f>
        <v>0</v>
      </c>
      <c r="J59" s="4">
        <f>SUM(J40:J45)-'input-2012'!B10</f>
        <v>0</v>
      </c>
      <c r="K59" s="4">
        <f>SUM(K40:K45)-'input-2012'!B11</f>
        <v>0</v>
      </c>
      <c r="L59" s="4">
        <f>SUM(L40:L45)-'input-2012'!B12</f>
        <v>0</v>
      </c>
    </row>
    <row r="60" spans="1:12" x14ac:dyDescent="0.25">
      <c r="A60" s="2" t="s">
        <v>4</v>
      </c>
      <c r="B60" s="2">
        <f>B41*'input-2012'!E8-(SUM(G41:L41)+SUM(G50:L50))</f>
        <v>24.000000000000011</v>
      </c>
      <c r="C60" s="2">
        <f>C41*'input-2012'!E8-SUM('solution-2012'!G41:L41)</f>
        <v>0</v>
      </c>
      <c r="D60" s="2">
        <f>D41*'input-2012'!E8-SUM('solution-2012'!G50:L50)</f>
        <v>24.000000000000011</v>
      </c>
      <c r="F60" s="2" t="s">
        <v>15</v>
      </c>
      <c r="G60" s="4">
        <f>SUM(G49:G54)-'input-2012'!C7</f>
        <v>0</v>
      </c>
      <c r="H60" s="4">
        <f>SUM(H49:H54)-'input-2012'!C8</f>
        <v>0</v>
      </c>
      <c r="I60" s="4">
        <f>SUM(I49:I54)-'input-2012'!C9*I62^5</f>
        <v>0</v>
      </c>
      <c r="J60" s="4">
        <f>SUM(J49:J54)-'input-2012'!C10</f>
        <v>-7.1054273576010019E-15</v>
      </c>
      <c r="K60" s="4">
        <f>SUM(K49:K54)-'input-2012'!C11</f>
        <v>0</v>
      </c>
      <c r="L60" s="4">
        <f>SUM(L49:L54)-'input-2012'!C12</f>
        <v>0</v>
      </c>
    </row>
    <row r="61" spans="1:12" x14ac:dyDescent="0.25">
      <c r="A61" s="2" t="s">
        <v>6</v>
      </c>
      <c r="B61" s="2">
        <f>B42*'input-2012'!E9-(SUM(G42:L42)+SUM(G51:L51))</f>
        <v>0</v>
      </c>
      <c r="C61" s="2">
        <f>C42*'input-2012'!E9-SUM('solution-2012'!G42:L42)</f>
        <v>2.9999999999999964</v>
      </c>
      <c r="D61" s="2">
        <f>D42*'input-2012'!E9-SUM('solution-2012'!G51:L51)</f>
        <v>15</v>
      </c>
    </row>
    <row r="62" spans="1:12" x14ac:dyDescent="0.25">
      <c r="A62" s="2" t="s">
        <v>7</v>
      </c>
      <c r="B62" s="2">
        <f>B43*'input-2012'!E10-(SUM(G43:L43)+SUM(G52:L52))</f>
        <v>0</v>
      </c>
      <c r="C62" s="2">
        <f>C43*'input-2012'!E10-SUM('solution-2012'!G43:L43)</f>
        <v>0</v>
      </c>
      <c r="D62" s="2">
        <f>D43*'input-2012'!E10-SUM('solution-2012'!G52:L52)</f>
        <v>0</v>
      </c>
      <c r="H62" t="s">
        <v>46</v>
      </c>
      <c r="I62">
        <v>1</v>
      </c>
    </row>
    <row r="63" spans="1:12" x14ac:dyDescent="0.25">
      <c r="A63" s="2" t="s">
        <v>8</v>
      </c>
      <c r="B63" s="2">
        <f>B44*'input-2012'!E11-(SUM(G44:L44)+SUM(G53:L53))</f>
        <v>0</v>
      </c>
      <c r="C63" s="2">
        <f>C44*'input-2012'!E11-SUM('solution-2012'!G44:L44)</f>
        <v>19.000000000000004</v>
      </c>
      <c r="D63" s="2">
        <f>D44*'input-2012'!E11-SUM('solution-2012'!G53:L53)</f>
        <v>11</v>
      </c>
    </row>
    <row r="64" spans="1:12" x14ac:dyDescent="0.25">
      <c r="A64" s="2" t="s">
        <v>9</v>
      </c>
      <c r="B64" s="2">
        <f>B45*'input-2012'!E12-(SUM(G45:L45)+SUM(G54:L54))</f>
        <v>0</v>
      </c>
      <c r="C64" s="2">
        <f>C45*'input-2012'!E12-SUM('solution-2012'!G45:L45)</f>
        <v>0</v>
      </c>
      <c r="D64" s="2">
        <f>D45*'input-2012'!E12-SUM('solution-2012'!G54:L54)</f>
        <v>-3.1086244689504383E-15</v>
      </c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51"/>
  <sheetViews>
    <sheetView topLeftCell="F49" workbookViewId="0">
      <selection activeCell="A14" sqref="A14:H14"/>
    </sheetView>
  </sheetViews>
  <sheetFormatPr defaultRowHeight="12.5" x14ac:dyDescent="0.25"/>
  <cols>
    <col min="6" max="6" width="10" customWidth="1"/>
    <col min="8" max="8" width="9.81640625" customWidth="1"/>
    <col min="13" max="17" width="9.1796875" customWidth="1"/>
    <col min="18" max="18" width="10.453125" customWidth="1"/>
    <col min="19" max="20" width="9.1796875" customWidth="1"/>
  </cols>
  <sheetData>
    <row r="1" spans="1:20" ht="13" x14ac:dyDescent="0.3">
      <c r="A1" s="1" t="s">
        <v>0</v>
      </c>
      <c r="C1" s="1"/>
      <c r="E1" s="11"/>
    </row>
    <row r="2" spans="1:20" ht="13" x14ac:dyDescent="0.3">
      <c r="A2" s="1"/>
      <c r="C2" s="1"/>
    </row>
    <row r="3" spans="1:20" ht="13" x14ac:dyDescent="0.3">
      <c r="A3" s="1" t="s">
        <v>16</v>
      </c>
      <c r="C3" s="1"/>
    </row>
    <row r="5" spans="1:20" x14ac:dyDescent="0.25">
      <c r="A5" s="24" t="s">
        <v>12</v>
      </c>
      <c r="B5" s="26" t="s">
        <v>13</v>
      </c>
      <c r="C5" s="26"/>
      <c r="D5" s="2" t="s">
        <v>10</v>
      </c>
      <c r="E5" s="2" t="s">
        <v>11</v>
      </c>
    </row>
    <row r="6" spans="1:20" x14ac:dyDescent="0.25">
      <c r="A6" s="25"/>
      <c r="B6" s="2" t="s">
        <v>14</v>
      </c>
      <c r="C6" s="2" t="s">
        <v>15</v>
      </c>
      <c r="D6" s="2"/>
      <c r="E6" s="2"/>
    </row>
    <row r="7" spans="1:20" ht="28" x14ac:dyDescent="0.25">
      <c r="A7" s="3" t="s">
        <v>1</v>
      </c>
      <c r="B7" s="4">
        <v>7</v>
      </c>
      <c r="C7" s="4">
        <v>7</v>
      </c>
      <c r="D7" s="3" t="s">
        <v>2</v>
      </c>
      <c r="E7" s="5">
        <v>18</v>
      </c>
    </row>
    <row r="8" spans="1:20" ht="14" x14ac:dyDescent="0.25">
      <c r="A8" s="3" t="s">
        <v>3</v>
      </c>
      <c r="B8" s="4">
        <v>15</v>
      </c>
      <c r="C8" s="4">
        <v>12</v>
      </c>
      <c r="D8" s="3" t="s">
        <v>4</v>
      </c>
      <c r="E8" s="5">
        <v>45</v>
      </c>
    </row>
    <row r="9" spans="1:20" ht="28" x14ac:dyDescent="0.25">
      <c r="A9" s="3" t="s">
        <v>5</v>
      </c>
      <c r="B9" s="4">
        <v>5</v>
      </c>
      <c r="C9" s="4">
        <v>3</v>
      </c>
      <c r="D9" s="3" t="s">
        <v>6</v>
      </c>
      <c r="E9" s="5">
        <v>18</v>
      </c>
    </row>
    <row r="10" spans="1:20" ht="14" x14ac:dyDescent="0.25">
      <c r="A10" s="3" t="s">
        <v>7</v>
      </c>
      <c r="B10" s="4">
        <v>7</v>
      </c>
      <c r="C10" s="4">
        <v>8</v>
      </c>
      <c r="D10" s="3" t="s">
        <v>7</v>
      </c>
      <c r="E10" s="5">
        <v>10</v>
      </c>
    </row>
    <row r="11" spans="1:20" ht="14" x14ac:dyDescent="0.25">
      <c r="A11" s="3" t="s">
        <v>8</v>
      </c>
      <c r="B11" s="4">
        <v>3</v>
      </c>
      <c r="C11" s="4">
        <v>3</v>
      </c>
      <c r="D11" s="3" t="s">
        <v>8</v>
      </c>
      <c r="E11" s="5">
        <v>30</v>
      </c>
    </row>
    <row r="12" spans="1:20" ht="14" x14ac:dyDescent="0.25">
      <c r="A12" s="3" t="s">
        <v>9</v>
      </c>
      <c r="B12" s="4">
        <v>18</v>
      </c>
      <c r="C12" s="4">
        <v>17</v>
      </c>
      <c r="D12" s="3" t="s">
        <v>9</v>
      </c>
      <c r="E12" s="5">
        <v>22</v>
      </c>
    </row>
    <row r="13" spans="1:20" ht="13" x14ac:dyDescent="0.3">
      <c r="M13" s="1" t="s">
        <v>48</v>
      </c>
    </row>
    <row r="14" spans="1:20" ht="15.75" customHeight="1" x14ac:dyDescent="0.3">
      <c r="A14" s="27" t="s">
        <v>52</v>
      </c>
      <c r="B14" s="28"/>
      <c r="C14" s="28"/>
      <c r="D14" s="28"/>
      <c r="E14" s="28"/>
      <c r="F14" s="29"/>
      <c r="G14" s="29"/>
      <c r="H14" s="29"/>
      <c r="J14" s="17" t="s">
        <v>47</v>
      </c>
      <c r="M14" t="s">
        <v>34</v>
      </c>
      <c r="N14">
        <f>K16</f>
        <v>2011</v>
      </c>
    </row>
    <row r="16" spans="1:20" s="6" customFormat="1" ht="62.5" x14ac:dyDescent="0.25">
      <c r="A16" s="7" t="s">
        <v>10</v>
      </c>
      <c r="B16" s="7" t="s">
        <v>21</v>
      </c>
      <c r="C16" s="7" t="s">
        <v>22</v>
      </c>
      <c r="D16" s="7" t="s">
        <v>23</v>
      </c>
      <c r="E16" s="7" t="s">
        <v>17</v>
      </c>
      <c r="F16" s="7" t="s">
        <v>18</v>
      </c>
      <c r="G16" s="7" t="s">
        <v>19</v>
      </c>
      <c r="H16" s="7" t="s">
        <v>20</v>
      </c>
      <c r="J16" s="3"/>
      <c r="K16" s="3">
        <v>2011</v>
      </c>
      <c r="L16" s="12"/>
      <c r="M16" s="7" t="s">
        <v>10</v>
      </c>
      <c r="N16" s="7" t="s">
        <v>21</v>
      </c>
      <c r="O16" s="7" t="s">
        <v>22</v>
      </c>
      <c r="P16" s="7" t="s">
        <v>23</v>
      </c>
      <c r="Q16" s="7" t="s">
        <v>17</v>
      </c>
      <c r="R16" s="7" t="s">
        <v>18</v>
      </c>
      <c r="S16" s="7" t="s">
        <v>19</v>
      </c>
      <c r="T16" s="7" t="s">
        <v>20</v>
      </c>
    </row>
    <row r="17" spans="1:20" ht="28" x14ac:dyDescent="0.25">
      <c r="A17" s="3" t="s">
        <v>2</v>
      </c>
      <c r="B17" s="4">
        <v>20</v>
      </c>
      <c r="C17" s="4">
        <v>5</v>
      </c>
      <c r="D17" s="4">
        <v>5</v>
      </c>
      <c r="E17" s="4">
        <v>3.6</v>
      </c>
      <c r="F17" s="4">
        <v>5.0999999999999996</v>
      </c>
      <c r="G17" s="4">
        <v>4.5999999999999996</v>
      </c>
      <c r="H17" s="4">
        <v>6.6</v>
      </c>
      <c r="J17" s="3" t="s">
        <v>26</v>
      </c>
      <c r="K17" s="8">
        <v>1.67</v>
      </c>
      <c r="L17" s="18"/>
      <c r="M17" s="3" t="s">
        <v>2</v>
      </c>
      <c r="N17" s="4">
        <f>($B37/$K17)*B17</f>
        <v>25.748502994011979</v>
      </c>
      <c r="O17" s="4">
        <f t="shared" ref="O17:T17" si="0">($B$37/$K$17)*C17</f>
        <v>6.4371257485029947</v>
      </c>
      <c r="P17" s="4">
        <f t="shared" si="0"/>
        <v>6.4371257485029947</v>
      </c>
      <c r="Q17" s="4">
        <f t="shared" si="0"/>
        <v>4.634730538922156</v>
      </c>
      <c r="R17" s="4">
        <f t="shared" si="0"/>
        <v>6.5658682634730541</v>
      </c>
      <c r="S17" s="4">
        <f t="shared" si="0"/>
        <v>5.9221556886227544</v>
      </c>
      <c r="T17" s="4">
        <f t="shared" si="0"/>
        <v>8.4970059880239521</v>
      </c>
    </row>
    <row r="18" spans="1:20" ht="14" x14ac:dyDescent="0.25">
      <c r="A18" s="3" t="s">
        <v>4</v>
      </c>
      <c r="B18" s="4">
        <v>45</v>
      </c>
      <c r="C18" s="4">
        <v>13</v>
      </c>
      <c r="D18" s="4">
        <v>13</v>
      </c>
      <c r="E18" s="4">
        <v>3.9</v>
      </c>
      <c r="F18" s="4">
        <v>6</v>
      </c>
      <c r="G18" s="4">
        <v>5</v>
      </c>
      <c r="H18" s="4">
        <v>7</v>
      </c>
      <c r="J18" s="3" t="s">
        <v>27</v>
      </c>
      <c r="K18" s="8">
        <v>0.72</v>
      </c>
      <c r="L18" s="18"/>
      <c r="M18" s="3" t="s">
        <v>4</v>
      </c>
      <c r="N18" s="4">
        <f>($B$38/$K$18)*B18</f>
        <v>46.875</v>
      </c>
      <c r="O18" s="4">
        <f t="shared" ref="O18:T18" si="1">($B$38/$K$18)*C18</f>
        <v>13.541666666666668</v>
      </c>
      <c r="P18" s="4">
        <f t="shared" si="1"/>
        <v>13.541666666666668</v>
      </c>
      <c r="Q18" s="4">
        <f t="shared" si="1"/>
        <v>4.0625</v>
      </c>
      <c r="R18" s="4">
        <f t="shared" si="1"/>
        <v>6.25</v>
      </c>
      <c r="S18" s="4">
        <f t="shared" si="1"/>
        <v>5.2083333333333339</v>
      </c>
      <c r="T18" s="4">
        <f t="shared" si="1"/>
        <v>7.291666666666667</v>
      </c>
    </row>
    <row r="19" spans="1:20" ht="28" x14ac:dyDescent="0.25">
      <c r="A19" s="3" t="s">
        <v>6</v>
      </c>
      <c r="B19" s="4">
        <v>14</v>
      </c>
      <c r="C19" s="4">
        <v>3</v>
      </c>
      <c r="D19" s="4">
        <v>3</v>
      </c>
      <c r="E19" s="4">
        <v>3.6</v>
      </c>
      <c r="F19" s="4">
        <v>4.5</v>
      </c>
      <c r="G19" s="4">
        <v>4.5</v>
      </c>
      <c r="H19" s="4">
        <v>6</v>
      </c>
      <c r="J19" s="3" t="s">
        <v>28</v>
      </c>
      <c r="K19" s="8">
        <v>46.85</v>
      </c>
      <c r="L19" s="18"/>
      <c r="M19" s="3" t="s">
        <v>6</v>
      </c>
      <c r="N19" s="4">
        <f>($B$39/$K$19)*B19</f>
        <v>17.463393810032017</v>
      </c>
      <c r="O19" s="4">
        <f t="shared" ref="O19:T19" si="2">($B$39/$K$19)*C19</f>
        <v>3.7421558164354316</v>
      </c>
      <c r="P19" s="4">
        <f t="shared" si="2"/>
        <v>3.7421558164354316</v>
      </c>
      <c r="Q19" s="4">
        <f t="shared" si="2"/>
        <v>4.4905869797225186</v>
      </c>
      <c r="R19" s="4">
        <f t="shared" si="2"/>
        <v>5.6132337246531474</v>
      </c>
      <c r="S19" s="4">
        <f t="shared" si="2"/>
        <v>5.6132337246531474</v>
      </c>
      <c r="T19" s="4">
        <f t="shared" si="2"/>
        <v>7.4843116328708632</v>
      </c>
    </row>
    <row r="20" spans="1:20" ht="28" x14ac:dyDescent="0.25">
      <c r="A20" s="3" t="s">
        <v>7</v>
      </c>
      <c r="B20" s="4">
        <v>13</v>
      </c>
      <c r="C20" s="4">
        <v>4</v>
      </c>
      <c r="D20" s="4">
        <v>4</v>
      </c>
      <c r="E20" s="4">
        <v>3.9</v>
      </c>
      <c r="F20" s="4">
        <v>6</v>
      </c>
      <c r="G20" s="4">
        <v>5.0999999999999996</v>
      </c>
      <c r="H20" s="4">
        <v>7</v>
      </c>
      <c r="J20" s="3" t="s">
        <v>29</v>
      </c>
      <c r="K20" s="8">
        <v>79.7</v>
      </c>
      <c r="L20" s="18"/>
      <c r="M20" s="3" t="s">
        <v>7</v>
      </c>
      <c r="N20" s="4">
        <f>($B$40/$K$20)*B20</f>
        <v>15.916436637390211</v>
      </c>
      <c r="O20" s="4">
        <f t="shared" ref="O20:T20" si="3">($B$40/$K$20)*C20</f>
        <v>4.897365119196988</v>
      </c>
      <c r="P20" s="4">
        <f t="shared" si="3"/>
        <v>4.897365119196988</v>
      </c>
      <c r="Q20" s="4">
        <f t="shared" si="3"/>
        <v>4.7749309912170634</v>
      </c>
      <c r="R20" s="4">
        <f t="shared" si="3"/>
        <v>7.3460476787954825</v>
      </c>
      <c r="S20" s="4">
        <f t="shared" si="3"/>
        <v>6.2441405269761594</v>
      </c>
      <c r="T20" s="4">
        <f t="shared" si="3"/>
        <v>8.5703889585947284</v>
      </c>
    </row>
    <row r="21" spans="1:20" ht="28" x14ac:dyDescent="0.25">
      <c r="A21" s="3" t="s">
        <v>8</v>
      </c>
      <c r="B21" s="4">
        <v>30</v>
      </c>
      <c r="C21" s="4">
        <v>6</v>
      </c>
      <c r="D21" s="4">
        <v>6</v>
      </c>
      <c r="E21" s="4">
        <v>3.6</v>
      </c>
      <c r="F21" s="4">
        <v>5</v>
      </c>
      <c r="G21" s="4">
        <v>4.5999999999999996</v>
      </c>
      <c r="H21" s="4">
        <v>6.5</v>
      </c>
      <c r="J21" s="3" t="s">
        <v>30</v>
      </c>
      <c r="K21" s="8">
        <v>12.42</v>
      </c>
      <c r="L21" s="18"/>
      <c r="M21" s="3" t="s">
        <v>8</v>
      </c>
      <c r="N21" s="4">
        <f>($B$41/$K$21)*B21</f>
        <v>30.79710144927536</v>
      </c>
      <c r="O21" s="4">
        <f t="shared" ref="O21:T21" si="4">($B$41/$K$21)*C21</f>
        <v>6.1594202898550723</v>
      </c>
      <c r="P21" s="4">
        <f t="shared" si="4"/>
        <v>6.1594202898550723</v>
      </c>
      <c r="Q21" s="4">
        <f t="shared" si="4"/>
        <v>3.695652173913043</v>
      </c>
      <c r="R21" s="4">
        <f t="shared" si="4"/>
        <v>5.132850241545893</v>
      </c>
      <c r="S21" s="4">
        <f t="shared" si="4"/>
        <v>4.7222222222222214</v>
      </c>
      <c r="T21" s="4">
        <f t="shared" si="4"/>
        <v>6.6727053140096615</v>
      </c>
    </row>
    <row r="22" spans="1:20" ht="28" x14ac:dyDescent="0.25">
      <c r="A22" s="3" t="s">
        <v>9</v>
      </c>
      <c r="B22" s="4">
        <v>23</v>
      </c>
      <c r="C22" s="4">
        <v>5</v>
      </c>
      <c r="D22" s="4">
        <v>5</v>
      </c>
      <c r="E22" s="4">
        <v>3.6</v>
      </c>
      <c r="F22" s="4">
        <v>5</v>
      </c>
      <c r="G22" s="4">
        <v>4.5</v>
      </c>
      <c r="H22" s="4">
        <v>6.5</v>
      </c>
      <c r="J22" s="3" t="s">
        <v>31</v>
      </c>
      <c r="K22" s="8">
        <v>1</v>
      </c>
      <c r="L22" s="18"/>
      <c r="M22" s="3" t="s">
        <v>9</v>
      </c>
      <c r="N22" s="4">
        <f>($B$42/$K$22)*B22</f>
        <v>23</v>
      </c>
      <c r="O22" s="4">
        <f t="shared" ref="O22:T22" si="5">($B$42/$K$22)*C22</f>
        <v>5</v>
      </c>
      <c r="P22" s="4">
        <f t="shared" si="5"/>
        <v>5</v>
      </c>
      <c r="Q22" s="4">
        <f t="shared" si="5"/>
        <v>3.6</v>
      </c>
      <c r="R22" s="4">
        <f t="shared" si="5"/>
        <v>5</v>
      </c>
      <c r="S22" s="4">
        <f t="shared" si="5"/>
        <v>4.5</v>
      </c>
      <c r="T22" s="4">
        <f t="shared" si="5"/>
        <v>6.5</v>
      </c>
    </row>
    <row r="24" spans="1:20" ht="13" x14ac:dyDescent="0.3">
      <c r="A24" s="1" t="s">
        <v>25</v>
      </c>
      <c r="M24" s="1" t="s">
        <v>35</v>
      </c>
    </row>
    <row r="26" spans="1:20" ht="28" x14ac:dyDescent="0.25">
      <c r="A26" s="2" t="s">
        <v>24</v>
      </c>
      <c r="B26" s="3" t="s">
        <v>1</v>
      </c>
      <c r="C26" s="3" t="s">
        <v>3</v>
      </c>
      <c r="D26" s="3" t="s">
        <v>5</v>
      </c>
      <c r="E26" s="3" t="s">
        <v>7</v>
      </c>
      <c r="F26" s="3" t="s">
        <v>8</v>
      </c>
      <c r="G26" s="3" t="s">
        <v>9</v>
      </c>
      <c r="M26" s="2" t="s">
        <v>24</v>
      </c>
      <c r="N26" s="3" t="s">
        <v>1</v>
      </c>
      <c r="O26" s="3" t="s">
        <v>3</v>
      </c>
      <c r="P26" s="3" t="s">
        <v>5</v>
      </c>
      <c r="Q26" s="3" t="s">
        <v>7</v>
      </c>
      <c r="R26" s="3" t="s">
        <v>8</v>
      </c>
      <c r="S26" s="3" t="s">
        <v>9</v>
      </c>
    </row>
    <row r="27" spans="1:20" ht="14" x14ac:dyDescent="0.25">
      <c r="A27" s="3" t="s">
        <v>2</v>
      </c>
      <c r="B27" s="9">
        <v>0.2</v>
      </c>
      <c r="C27" s="9">
        <v>0.45</v>
      </c>
      <c r="D27" s="9">
        <v>0.5</v>
      </c>
      <c r="E27" s="9">
        <v>0.5</v>
      </c>
      <c r="F27" s="9">
        <v>0.4</v>
      </c>
      <c r="G27" s="9">
        <v>0.45</v>
      </c>
      <c r="M27" s="3" t="s">
        <v>2</v>
      </c>
      <c r="N27" s="9">
        <f t="shared" ref="N27:N32" si="6">$Q17+$R17+B27</f>
        <v>11.400598802395209</v>
      </c>
      <c r="O27" s="9">
        <f t="shared" ref="O27:S32" si="7">$Q17+$R17+C27</f>
        <v>11.650598802395209</v>
      </c>
      <c r="P27" s="9">
        <f t="shared" si="7"/>
        <v>11.700598802395209</v>
      </c>
      <c r="Q27" s="9">
        <f t="shared" si="7"/>
        <v>11.700598802395209</v>
      </c>
      <c r="R27" s="9">
        <f t="shared" si="7"/>
        <v>11.60059880239521</v>
      </c>
      <c r="S27" s="9">
        <f t="shared" si="7"/>
        <v>11.650598802395209</v>
      </c>
    </row>
    <row r="28" spans="1:20" ht="14" x14ac:dyDescent="0.25">
      <c r="A28" s="3" t="s">
        <v>4</v>
      </c>
      <c r="B28" s="9">
        <v>0.45</v>
      </c>
      <c r="C28" s="9">
        <v>0.2</v>
      </c>
      <c r="D28" s="9">
        <v>0.35</v>
      </c>
      <c r="E28" s="9">
        <v>0.4</v>
      </c>
      <c r="F28" s="9">
        <v>0.3</v>
      </c>
      <c r="G28" s="9">
        <v>0.3</v>
      </c>
      <c r="M28" s="3" t="s">
        <v>4</v>
      </c>
      <c r="N28" s="9">
        <f t="shared" si="6"/>
        <v>10.762499999999999</v>
      </c>
      <c r="O28" s="9">
        <f t="shared" si="7"/>
        <v>10.512499999999999</v>
      </c>
      <c r="P28" s="9">
        <f t="shared" si="7"/>
        <v>10.6625</v>
      </c>
      <c r="Q28" s="9">
        <f t="shared" si="7"/>
        <v>10.7125</v>
      </c>
      <c r="R28" s="9">
        <f t="shared" si="7"/>
        <v>10.612500000000001</v>
      </c>
      <c r="S28" s="9">
        <f t="shared" si="7"/>
        <v>10.612500000000001</v>
      </c>
    </row>
    <row r="29" spans="1:20" ht="14" x14ac:dyDescent="0.25">
      <c r="A29" s="3" t="s">
        <v>6</v>
      </c>
      <c r="B29" s="9">
        <v>0.5</v>
      </c>
      <c r="C29" s="9">
        <v>0.35</v>
      </c>
      <c r="D29" s="9">
        <v>0.2</v>
      </c>
      <c r="E29" s="9">
        <v>0.3</v>
      </c>
      <c r="F29" s="9">
        <v>0.5</v>
      </c>
      <c r="G29" s="9">
        <v>0.45</v>
      </c>
      <c r="M29" s="3" t="s">
        <v>6</v>
      </c>
      <c r="N29" s="9">
        <f t="shared" si="6"/>
        <v>10.603820704375666</v>
      </c>
      <c r="O29" s="9">
        <f t="shared" si="7"/>
        <v>10.453820704375666</v>
      </c>
      <c r="P29" s="9">
        <f t="shared" si="7"/>
        <v>10.303820704375665</v>
      </c>
      <c r="Q29" s="9">
        <f t="shared" si="7"/>
        <v>10.403820704375667</v>
      </c>
      <c r="R29" s="9">
        <f t="shared" si="7"/>
        <v>10.603820704375666</v>
      </c>
      <c r="S29" s="9">
        <f t="shared" si="7"/>
        <v>10.553820704375665</v>
      </c>
    </row>
    <row r="30" spans="1:20" ht="14" x14ac:dyDescent="0.25">
      <c r="A30" s="3" t="s">
        <v>7</v>
      </c>
      <c r="B30" s="9">
        <v>0.5</v>
      </c>
      <c r="C30" s="9">
        <v>0.4</v>
      </c>
      <c r="D30" s="9">
        <v>0.3</v>
      </c>
      <c r="E30" s="9">
        <v>0.1</v>
      </c>
      <c r="F30" s="9">
        <v>0.45</v>
      </c>
      <c r="G30" s="9">
        <v>0.45</v>
      </c>
      <c r="M30" s="3" t="s">
        <v>7</v>
      </c>
      <c r="N30" s="9">
        <f t="shared" si="6"/>
        <v>12.620978670012546</v>
      </c>
      <c r="O30" s="9">
        <f t="shared" si="7"/>
        <v>12.520978670012546</v>
      </c>
      <c r="P30" s="9">
        <f t="shared" si="7"/>
        <v>12.420978670012547</v>
      </c>
      <c r="Q30" s="9">
        <f t="shared" si="7"/>
        <v>12.220978670012546</v>
      </c>
      <c r="R30" s="9">
        <f t="shared" si="7"/>
        <v>12.570978670012545</v>
      </c>
      <c r="S30" s="9">
        <f t="shared" si="7"/>
        <v>12.570978670012545</v>
      </c>
    </row>
    <row r="31" spans="1:20" ht="14" x14ac:dyDescent="0.25">
      <c r="A31" s="3" t="s">
        <v>8</v>
      </c>
      <c r="B31" s="9">
        <v>0.4</v>
      </c>
      <c r="C31" s="9">
        <v>0.3</v>
      </c>
      <c r="D31" s="9">
        <v>0.5</v>
      </c>
      <c r="E31" s="9">
        <v>0.45</v>
      </c>
      <c r="F31" s="9">
        <v>0.2</v>
      </c>
      <c r="G31" s="9">
        <v>0.25</v>
      </c>
      <c r="M31" s="3" t="s">
        <v>8</v>
      </c>
      <c r="N31" s="9">
        <f t="shared" si="6"/>
        <v>9.2285024154589355</v>
      </c>
      <c r="O31" s="9">
        <f t="shared" si="7"/>
        <v>9.1285024154589358</v>
      </c>
      <c r="P31" s="9">
        <f t="shared" si="7"/>
        <v>9.3285024154589351</v>
      </c>
      <c r="Q31" s="9">
        <f t="shared" si="7"/>
        <v>9.2785024154589344</v>
      </c>
      <c r="R31" s="9">
        <f t="shared" si="7"/>
        <v>9.0285024154589344</v>
      </c>
      <c r="S31" s="9">
        <f t="shared" si="7"/>
        <v>9.0785024154589351</v>
      </c>
    </row>
    <row r="32" spans="1:20" ht="14" x14ac:dyDescent="0.25">
      <c r="A32" s="3" t="s">
        <v>9</v>
      </c>
      <c r="B32" s="9">
        <v>0.45</v>
      </c>
      <c r="C32" s="9">
        <v>0.3</v>
      </c>
      <c r="D32" s="9">
        <v>0.45</v>
      </c>
      <c r="E32" s="9">
        <v>0.45</v>
      </c>
      <c r="F32" s="9">
        <v>0.25</v>
      </c>
      <c r="G32" s="9">
        <v>0.2</v>
      </c>
      <c r="M32" s="3" t="s">
        <v>9</v>
      </c>
      <c r="N32" s="9">
        <f t="shared" si="6"/>
        <v>9.0499999999999989</v>
      </c>
      <c r="O32" s="9">
        <f t="shared" si="7"/>
        <v>8.9</v>
      </c>
      <c r="P32" s="9">
        <f t="shared" si="7"/>
        <v>9.0499999999999989</v>
      </c>
      <c r="Q32" s="9">
        <f t="shared" si="7"/>
        <v>9.0499999999999989</v>
      </c>
      <c r="R32" s="9">
        <f t="shared" si="7"/>
        <v>8.85</v>
      </c>
      <c r="S32" s="9">
        <f t="shared" si="7"/>
        <v>8.7999999999999989</v>
      </c>
    </row>
    <row r="34" spans="1:19" ht="13" x14ac:dyDescent="0.3">
      <c r="A34" s="1" t="s">
        <v>32</v>
      </c>
      <c r="M34" s="1" t="s">
        <v>36</v>
      </c>
    </row>
    <row r="36" spans="1:19" ht="28" x14ac:dyDescent="0.25">
      <c r="A36" s="3"/>
      <c r="B36" s="3">
        <v>2013</v>
      </c>
      <c r="C36" s="12"/>
      <c r="D36" s="12"/>
      <c r="E36" s="12"/>
      <c r="F36" s="12"/>
      <c r="G36" s="12"/>
      <c r="M36" s="2" t="s">
        <v>24</v>
      </c>
      <c r="N36" s="3" t="s">
        <v>1</v>
      </c>
      <c r="O36" s="3" t="s">
        <v>3</v>
      </c>
      <c r="P36" s="3" t="s">
        <v>5</v>
      </c>
      <c r="Q36" s="3" t="s">
        <v>7</v>
      </c>
      <c r="R36" s="3" t="s">
        <v>8</v>
      </c>
      <c r="S36" s="3" t="s">
        <v>9</v>
      </c>
    </row>
    <row r="37" spans="1:19" ht="28" x14ac:dyDescent="0.25">
      <c r="A37" s="3" t="s">
        <v>26</v>
      </c>
      <c r="B37" s="8">
        <v>2.15</v>
      </c>
      <c r="C37" s="18"/>
      <c r="D37" s="18"/>
      <c r="E37" s="18"/>
      <c r="F37" s="18"/>
      <c r="G37" s="18"/>
      <c r="M37" s="3" t="s">
        <v>2</v>
      </c>
      <c r="N37" s="9">
        <f t="shared" ref="N37:N42" si="8">$S17+$T17+B27</f>
        <v>14.619161676646705</v>
      </c>
      <c r="O37" s="9">
        <f t="shared" ref="O37:S42" si="9">$S17+$T17+C27</f>
        <v>14.869161676646705</v>
      </c>
      <c r="P37" s="9">
        <f t="shared" si="9"/>
        <v>14.919161676646706</v>
      </c>
      <c r="Q37" s="9">
        <f t="shared" si="9"/>
        <v>14.919161676646706</v>
      </c>
      <c r="R37" s="9">
        <f t="shared" si="9"/>
        <v>14.819161676646706</v>
      </c>
      <c r="S37" s="9">
        <f t="shared" si="9"/>
        <v>14.869161676646705</v>
      </c>
    </row>
    <row r="38" spans="1:19" ht="14" x14ac:dyDescent="0.25">
      <c r="A38" s="3" t="s">
        <v>27</v>
      </c>
      <c r="B38" s="8">
        <v>0.75</v>
      </c>
      <c r="C38" s="18"/>
      <c r="D38" s="18"/>
      <c r="E38" s="18"/>
      <c r="F38" s="18"/>
      <c r="G38" s="18"/>
      <c r="M38" s="3" t="s">
        <v>4</v>
      </c>
      <c r="N38" s="9">
        <f t="shared" si="8"/>
        <v>12.95</v>
      </c>
      <c r="O38" s="9">
        <f t="shared" si="9"/>
        <v>12.7</v>
      </c>
      <c r="P38" s="9">
        <f t="shared" si="9"/>
        <v>12.85</v>
      </c>
      <c r="Q38" s="9">
        <f t="shared" si="9"/>
        <v>12.9</v>
      </c>
      <c r="R38" s="9">
        <f t="shared" si="9"/>
        <v>12.8</v>
      </c>
      <c r="S38" s="9">
        <f t="shared" si="9"/>
        <v>12.8</v>
      </c>
    </row>
    <row r="39" spans="1:19" ht="28" x14ac:dyDescent="0.25">
      <c r="A39" s="3" t="s">
        <v>28</v>
      </c>
      <c r="B39" s="8">
        <v>58.44</v>
      </c>
      <c r="C39" s="18"/>
      <c r="D39" s="18"/>
      <c r="E39" s="18"/>
      <c r="F39" s="18"/>
      <c r="G39" s="18"/>
      <c r="M39" s="3" t="s">
        <v>6</v>
      </c>
      <c r="N39" s="9">
        <f t="shared" si="8"/>
        <v>13.597545357524011</v>
      </c>
      <c r="O39" s="9">
        <f t="shared" si="9"/>
        <v>13.44754535752401</v>
      </c>
      <c r="P39" s="9">
        <f t="shared" si="9"/>
        <v>13.29754535752401</v>
      </c>
      <c r="Q39" s="9">
        <f t="shared" si="9"/>
        <v>13.397545357524011</v>
      </c>
      <c r="R39" s="9">
        <f t="shared" si="9"/>
        <v>13.597545357524011</v>
      </c>
      <c r="S39" s="9">
        <f t="shared" si="9"/>
        <v>13.54754535752401</v>
      </c>
    </row>
    <row r="40" spans="1:19" ht="28" x14ac:dyDescent="0.25">
      <c r="A40" s="3" t="s">
        <v>29</v>
      </c>
      <c r="B40" s="8">
        <v>97.58</v>
      </c>
      <c r="C40" s="18"/>
      <c r="D40" s="18"/>
      <c r="E40" s="18"/>
      <c r="F40" s="18"/>
      <c r="G40" s="18"/>
      <c r="M40" s="3" t="s">
        <v>7</v>
      </c>
      <c r="N40" s="9">
        <f t="shared" si="8"/>
        <v>15.314529485570887</v>
      </c>
      <c r="O40" s="9">
        <f t="shared" si="9"/>
        <v>15.214529485570887</v>
      </c>
      <c r="P40" s="9">
        <f t="shared" si="9"/>
        <v>15.114529485570888</v>
      </c>
      <c r="Q40" s="9">
        <f t="shared" si="9"/>
        <v>14.914529485570887</v>
      </c>
      <c r="R40" s="9">
        <f t="shared" si="9"/>
        <v>15.264529485570886</v>
      </c>
      <c r="S40" s="9">
        <f t="shared" si="9"/>
        <v>15.264529485570886</v>
      </c>
    </row>
    <row r="41" spans="1:19" ht="28" x14ac:dyDescent="0.25">
      <c r="A41" s="3" t="s">
        <v>30</v>
      </c>
      <c r="B41" s="8">
        <v>12.75</v>
      </c>
      <c r="C41" s="18"/>
      <c r="D41" s="18"/>
      <c r="E41" s="18"/>
      <c r="F41" s="18"/>
      <c r="G41" s="18"/>
      <c r="M41" s="3" t="s">
        <v>8</v>
      </c>
      <c r="N41" s="9">
        <f t="shared" si="8"/>
        <v>11.794927536231883</v>
      </c>
      <c r="O41" s="9">
        <f t="shared" si="9"/>
        <v>11.694927536231884</v>
      </c>
      <c r="P41" s="9">
        <f t="shared" si="9"/>
        <v>11.894927536231883</v>
      </c>
      <c r="Q41" s="9">
        <f t="shared" si="9"/>
        <v>11.844927536231882</v>
      </c>
      <c r="R41" s="9">
        <f t="shared" si="9"/>
        <v>11.594927536231882</v>
      </c>
      <c r="S41" s="9">
        <f t="shared" si="9"/>
        <v>11.644927536231883</v>
      </c>
    </row>
    <row r="42" spans="1:19" ht="28" x14ac:dyDescent="0.25">
      <c r="A42" s="3" t="s">
        <v>31</v>
      </c>
      <c r="B42" s="8">
        <v>1</v>
      </c>
      <c r="C42" s="18"/>
      <c r="D42" s="18"/>
      <c r="E42" s="18"/>
      <c r="F42" s="18"/>
      <c r="G42" s="18"/>
      <c r="M42" s="3" t="s">
        <v>9</v>
      </c>
      <c r="N42" s="9">
        <f t="shared" si="8"/>
        <v>11.45</v>
      </c>
      <c r="O42" s="9">
        <f t="shared" si="9"/>
        <v>11.3</v>
      </c>
      <c r="P42" s="9">
        <f t="shared" si="9"/>
        <v>11.45</v>
      </c>
      <c r="Q42" s="9">
        <f t="shared" si="9"/>
        <v>11.45</v>
      </c>
      <c r="R42" s="9">
        <f t="shared" si="9"/>
        <v>11.25</v>
      </c>
      <c r="S42" s="9">
        <f t="shared" si="9"/>
        <v>11.2</v>
      </c>
    </row>
    <row r="44" spans="1:19" ht="13" x14ac:dyDescent="0.3">
      <c r="A44" s="1" t="s">
        <v>33</v>
      </c>
    </row>
    <row r="46" spans="1:19" ht="28" x14ac:dyDescent="0.25">
      <c r="A46" s="3" t="s">
        <v>1</v>
      </c>
      <c r="B46" s="3" t="s">
        <v>3</v>
      </c>
      <c r="C46" s="3" t="s">
        <v>5</v>
      </c>
      <c r="D46" s="3" t="s">
        <v>7</v>
      </c>
      <c r="E46" s="3" t="s">
        <v>8</v>
      </c>
      <c r="F46" s="3" t="s">
        <v>9</v>
      </c>
    </row>
    <row r="47" spans="1:19" x14ac:dyDescent="0.25">
      <c r="A47" s="10">
        <f>'input-2013'!A47</f>
        <v>0.3</v>
      </c>
      <c r="B47" s="10">
        <f>'input-2013'!B47</f>
        <v>0.03</v>
      </c>
      <c r="C47" s="10">
        <f>'input-2013'!C47</f>
        <v>0.27</v>
      </c>
      <c r="D47" s="10">
        <f>'input-2013'!D47</f>
        <v>0.06</v>
      </c>
      <c r="E47" s="10">
        <f>'input-2013'!E47</f>
        <v>0.35</v>
      </c>
      <c r="F47" s="10">
        <f>'input-2013'!F47</f>
        <v>0.04</v>
      </c>
    </row>
    <row r="48" spans="1:19" ht="14" x14ac:dyDescent="0.25">
      <c r="A48" s="12"/>
      <c r="B48" s="13"/>
    </row>
    <row r="49" spans="1:2" ht="14" x14ac:dyDescent="0.25">
      <c r="A49" s="12"/>
      <c r="B49" s="13"/>
    </row>
    <row r="50" spans="1:2" ht="14" x14ac:dyDescent="0.25">
      <c r="A50" s="12"/>
      <c r="B50" s="13"/>
    </row>
    <row r="51" spans="1:2" ht="14" x14ac:dyDescent="0.25">
      <c r="A51" s="12"/>
      <c r="B51" s="13"/>
    </row>
  </sheetData>
  <mergeCells count="3">
    <mergeCell ref="A5:A6"/>
    <mergeCell ref="B5:C5"/>
    <mergeCell ref="A14:H14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4:O64"/>
  <sheetViews>
    <sheetView workbookViewId="0">
      <selection activeCell="K25" sqref="K25"/>
    </sheetView>
  </sheetViews>
  <sheetFormatPr defaultRowHeight="12.5" x14ac:dyDescent="0.25"/>
  <cols>
    <col min="1" max="1" width="11.81640625" customWidth="1"/>
    <col min="2" max="2" width="10.26953125" bestFit="1" customWidth="1"/>
    <col min="4" max="4" width="8.54296875" customWidth="1"/>
    <col min="6" max="6" width="10.26953125" customWidth="1"/>
    <col min="8" max="8" width="10.54296875" customWidth="1"/>
    <col min="10" max="10" width="11.81640625" customWidth="1"/>
  </cols>
  <sheetData>
    <row r="4" spans="1:11" ht="13" x14ac:dyDescent="0.3">
      <c r="A4" s="1" t="s">
        <v>49</v>
      </c>
    </row>
    <row r="5" spans="1:11" ht="13" x14ac:dyDescent="0.3">
      <c r="A5" s="16" t="s">
        <v>34</v>
      </c>
      <c r="B5" s="16">
        <f>'input-2011'!$K$16</f>
        <v>2011</v>
      </c>
      <c r="J5" s="17"/>
    </row>
    <row r="6" spans="1:11" x14ac:dyDescent="0.25">
      <c r="J6" s="19"/>
      <c r="K6" s="19"/>
    </row>
    <row r="7" spans="1:11" s="6" customFormat="1" ht="62.5" x14ac:dyDescent="0.25">
      <c r="A7" s="7" t="s">
        <v>10</v>
      </c>
      <c r="B7" s="7" t="s">
        <v>21</v>
      </c>
      <c r="C7" s="7" t="s">
        <v>22</v>
      </c>
      <c r="D7" s="7" t="s">
        <v>23</v>
      </c>
      <c r="E7" s="7" t="s">
        <v>17</v>
      </c>
      <c r="F7" s="7" t="s">
        <v>18</v>
      </c>
      <c r="G7" s="7" t="s">
        <v>19</v>
      </c>
      <c r="H7" s="7" t="s">
        <v>20</v>
      </c>
      <c r="J7" s="12"/>
      <c r="K7" s="12"/>
    </row>
    <row r="8" spans="1:11" ht="15.75" customHeight="1" x14ac:dyDescent="0.25">
      <c r="A8" s="2" t="s">
        <v>2</v>
      </c>
      <c r="B8" s="4">
        <f>'input-2011'!N17</f>
        <v>25.748502994011979</v>
      </c>
      <c r="C8" s="4">
        <f>'input-2011'!O17</f>
        <v>6.4371257485029947</v>
      </c>
      <c r="D8" s="4">
        <f>'input-2011'!P17</f>
        <v>6.4371257485029947</v>
      </c>
      <c r="E8" s="4">
        <f>'input-2011'!Q17</f>
        <v>4.634730538922156</v>
      </c>
      <c r="F8" s="4">
        <f>'input-2011'!R17</f>
        <v>6.5658682634730541</v>
      </c>
      <c r="G8" s="4">
        <f>'input-2011'!S17</f>
        <v>5.9221556886227544</v>
      </c>
      <c r="H8" s="4">
        <f>'input-2011'!T17</f>
        <v>8.4970059880239521</v>
      </c>
      <c r="J8" s="12"/>
      <c r="K8" s="18"/>
    </row>
    <row r="9" spans="1:11" ht="14" x14ac:dyDescent="0.25">
      <c r="A9" s="2" t="s">
        <v>4</v>
      </c>
      <c r="B9" s="4">
        <f>'input-2011'!N18</f>
        <v>46.875</v>
      </c>
      <c r="C9" s="4">
        <f>'input-2011'!O18</f>
        <v>13.541666666666668</v>
      </c>
      <c r="D9" s="4">
        <f>'input-2011'!P18</f>
        <v>13.541666666666668</v>
      </c>
      <c r="E9" s="4">
        <f>'input-2011'!Q18</f>
        <v>4.0625</v>
      </c>
      <c r="F9" s="4">
        <f>'input-2011'!R18</f>
        <v>6.25</v>
      </c>
      <c r="G9" s="4">
        <f>'input-2011'!S18</f>
        <v>5.2083333333333339</v>
      </c>
      <c r="H9" s="4">
        <f>'input-2011'!T18</f>
        <v>7.291666666666667</v>
      </c>
      <c r="J9" s="12"/>
      <c r="K9" s="18"/>
    </row>
    <row r="10" spans="1:11" ht="15.75" customHeight="1" x14ac:dyDescent="0.25">
      <c r="A10" s="2" t="s">
        <v>6</v>
      </c>
      <c r="B10" s="4">
        <f>'input-2011'!N19</f>
        <v>17.463393810032017</v>
      </c>
      <c r="C10" s="4">
        <f>'input-2011'!O19</f>
        <v>3.7421558164354316</v>
      </c>
      <c r="D10" s="4">
        <f>'input-2011'!P19</f>
        <v>3.7421558164354316</v>
      </c>
      <c r="E10" s="4">
        <f>'input-2011'!Q19</f>
        <v>4.4905869797225186</v>
      </c>
      <c r="F10" s="4">
        <f>'input-2011'!R19</f>
        <v>5.6132337246531474</v>
      </c>
      <c r="G10" s="4">
        <f>'input-2011'!S19</f>
        <v>5.6132337246531474</v>
      </c>
      <c r="H10" s="4">
        <f>'input-2011'!T19</f>
        <v>7.4843116328708632</v>
      </c>
      <c r="J10" s="12"/>
      <c r="K10" s="18"/>
    </row>
    <row r="11" spans="1:11" ht="16.5" customHeight="1" x14ac:dyDescent="0.25">
      <c r="A11" s="2" t="s">
        <v>7</v>
      </c>
      <c r="B11" s="4">
        <f>'input-2011'!N20</f>
        <v>15.916436637390211</v>
      </c>
      <c r="C11" s="4">
        <f>'input-2011'!O20</f>
        <v>4.897365119196988</v>
      </c>
      <c r="D11" s="4">
        <f>'input-2011'!P20</f>
        <v>4.897365119196988</v>
      </c>
      <c r="E11" s="4">
        <f>'input-2011'!Q20</f>
        <v>4.7749309912170634</v>
      </c>
      <c r="F11" s="4">
        <f>'input-2011'!R20</f>
        <v>7.3460476787954825</v>
      </c>
      <c r="G11" s="4">
        <f>'input-2011'!S20</f>
        <v>6.2441405269761594</v>
      </c>
      <c r="H11" s="4">
        <f>'input-2011'!T20</f>
        <v>8.5703889585947284</v>
      </c>
      <c r="J11" s="12"/>
      <c r="K11" s="18"/>
    </row>
    <row r="12" spans="1:11" ht="16.5" customHeight="1" x14ac:dyDescent="0.25">
      <c r="A12" s="2" t="s">
        <v>8</v>
      </c>
      <c r="B12" s="4">
        <f>'input-2011'!N21</f>
        <v>30.79710144927536</v>
      </c>
      <c r="C12" s="4">
        <f>'input-2011'!O21</f>
        <v>6.1594202898550723</v>
      </c>
      <c r="D12" s="4">
        <f>'input-2011'!P21</f>
        <v>6.1594202898550723</v>
      </c>
      <c r="E12" s="4">
        <f>'input-2011'!Q21</f>
        <v>3.695652173913043</v>
      </c>
      <c r="F12" s="4">
        <f>'input-2011'!R21</f>
        <v>5.132850241545893</v>
      </c>
      <c r="G12" s="4">
        <f>'input-2011'!S21</f>
        <v>4.7222222222222214</v>
      </c>
      <c r="H12" s="4">
        <f>'input-2011'!T21</f>
        <v>6.6727053140096615</v>
      </c>
      <c r="J12" s="12"/>
      <c r="K12" s="18"/>
    </row>
    <row r="13" spans="1:11" ht="15.75" customHeight="1" x14ac:dyDescent="0.25">
      <c r="A13" s="2" t="s">
        <v>9</v>
      </c>
      <c r="B13" s="4">
        <f>'input-2011'!N22</f>
        <v>23</v>
      </c>
      <c r="C13" s="4">
        <f>'input-2011'!O22</f>
        <v>5</v>
      </c>
      <c r="D13" s="4">
        <f>'input-2011'!P22</f>
        <v>5</v>
      </c>
      <c r="E13" s="4">
        <f>'input-2011'!Q22</f>
        <v>3.6</v>
      </c>
      <c r="F13" s="4">
        <f>'input-2011'!R22</f>
        <v>5</v>
      </c>
      <c r="G13" s="4">
        <f>'input-2011'!S22</f>
        <v>4.5</v>
      </c>
      <c r="H13" s="4">
        <f>'input-2011'!T22</f>
        <v>6.5</v>
      </c>
      <c r="J13" s="12"/>
      <c r="K13" s="18"/>
    </row>
    <row r="15" spans="1:11" x14ac:dyDescent="0.25">
      <c r="A15" t="s">
        <v>35</v>
      </c>
      <c r="I15" s="21" t="s">
        <v>53</v>
      </c>
      <c r="J15" s="22"/>
      <c r="K15" s="22"/>
    </row>
    <row r="17" spans="1:15" s="6" customFormat="1" ht="25" x14ac:dyDescent="0.25">
      <c r="A17" s="7" t="s">
        <v>24</v>
      </c>
      <c r="B17" s="7" t="s">
        <v>1</v>
      </c>
      <c r="C17" s="7" t="s">
        <v>3</v>
      </c>
      <c r="D17" s="7" t="s">
        <v>5</v>
      </c>
      <c r="E17" s="7" t="s">
        <v>7</v>
      </c>
      <c r="F17" s="7" t="s">
        <v>8</v>
      </c>
      <c r="G17" s="7" t="s">
        <v>9</v>
      </c>
      <c r="I17" s="7" t="s">
        <v>24</v>
      </c>
      <c r="J17" s="7" t="s">
        <v>1</v>
      </c>
      <c r="K17" s="7" t="s">
        <v>3</v>
      </c>
      <c r="L17" s="7" t="s">
        <v>5</v>
      </c>
      <c r="M17" s="7" t="s">
        <v>7</v>
      </c>
      <c r="N17" s="7" t="s">
        <v>8</v>
      </c>
      <c r="O17" s="7" t="s">
        <v>9</v>
      </c>
    </row>
    <row r="18" spans="1:15" x14ac:dyDescent="0.25">
      <c r="A18" s="2" t="s">
        <v>2</v>
      </c>
      <c r="B18" s="4">
        <f>'input-2011'!N27</f>
        <v>11.400598802395209</v>
      </c>
      <c r="C18" s="4">
        <f>'input-2011'!O27</f>
        <v>11.650598802395209</v>
      </c>
      <c r="D18" s="4">
        <f>'input-2011'!P27</f>
        <v>11.700598802395209</v>
      </c>
      <c r="E18" s="4">
        <f>'input-2011'!Q27</f>
        <v>11.700598802395209</v>
      </c>
      <c r="F18" s="4">
        <f>'input-2011'!R27</f>
        <v>11.60059880239521</v>
      </c>
      <c r="G18" s="4">
        <f>'input-2011'!S27</f>
        <v>11.650598802395209</v>
      </c>
      <c r="I18" s="2" t="s">
        <v>2</v>
      </c>
      <c r="J18" s="4">
        <f>B18</f>
        <v>11.400598802395209</v>
      </c>
      <c r="K18" s="4">
        <f>C18*(1+'input-2012'!B$47)</f>
        <v>12.000116766467064</v>
      </c>
      <c r="L18" s="4">
        <f>D18*(1+'input-2012'!C$47)</f>
        <v>14.859760479041915</v>
      </c>
      <c r="M18" s="4">
        <f>E18*(1+'input-2012'!D$47)</f>
        <v>12.402634730538923</v>
      </c>
      <c r="N18" s="4">
        <f>F18*(1+'input-2012'!E$47)</f>
        <v>15.660808383233533</v>
      </c>
      <c r="O18" s="4">
        <f>G18*(1+'input-2012'!F$47)</f>
        <v>12.116622754491017</v>
      </c>
    </row>
    <row r="19" spans="1:15" x14ac:dyDescent="0.25">
      <c r="A19" s="2" t="s">
        <v>4</v>
      </c>
      <c r="B19" s="4">
        <f>'input-2011'!N28</f>
        <v>10.762499999999999</v>
      </c>
      <c r="C19" s="4">
        <f>'input-2011'!O28</f>
        <v>10.512499999999999</v>
      </c>
      <c r="D19" s="4">
        <f>'input-2011'!P28</f>
        <v>10.6625</v>
      </c>
      <c r="E19" s="4">
        <f>'input-2011'!Q28</f>
        <v>10.7125</v>
      </c>
      <c r="F19" s="4">
        <f>'input-2011'!R28</f>
        <v>10.612500000000001</v>
      </c>
      <c r="G19" s="4">
        <f>'input-2011'!S28</f>
        <v>10.612500000000001</v>
      </c>
      <c r="I19" s="2" t="s">
        <v>4</v>
      </c>
      <c r="J19" s="4">
        <f>B19*(1+'input-2012'!A$47)</f>
        <v>13.991249999999999</v>
      </c>
      <c r="K19" s="4">
        <f>C19</f>
        <v>10.512499999999999</v>
      </c>
      <c r="L19" s="4">
        <f>D19*(1+'input-2012'!C$47)</f>
        <v>13.541375</v>
      </c>
      <c r="M19" s="4">
        <f>E19*(1+'input-2012'!D$47)</f>
        <v>11.355250000000002</v>
      </c>
      <c r="N19" s="4">
        <f>F19*(1+'input-2012'!E$47)</f>
        <v>14.326875000000001</v>
      </c>
      <c r="O19" s="4">
        <f>G19*(1+'input-2012'!F$47)</f>
        <v>11.037000000000001</v>
      </c>
    </row>
    <row r="20" spans="1:15" x14ac:dyDescent="0.25">
      <c r="A20" s="2" t="s">
        <v>6</v>
      </c>
      <c r="B20" s="4">
        <f>'input-2011'!N29</f>
        <v>10.603820704375666</v>
      </c>
      <c r="C20" s="4">
        <f>'input-2011'!O29</f>
        <v>10.453820704375666</v>
      </c>
      <c r="D20" s="4">
        <f>'input-2011'!P29</f>
        <v>10.303820704375665</v>
      </c>
      <c r="E20" s="4">
        <f>'input-2011'!Q29</f>
        <v>10.403820704375667</v>
      </c>
      <c r="F20" s="4">
        <f>'input-2011'!R29</f>
        <v>10.603820704375666</v>
      </c>
      <c r="G20" s="4">
        <f>'input-2011'!S29</f>
        <v>10.553820704375665</v>
      </c>
      <c r="I20" s="2" t="s">
        <v>6</v>
      </c>
      <c r="J20" s="4">
        <f>B20*(1+'input-2012'!A$47)</f>
        <v>13.784966915688367</v>
      </c>
      <c r="K20" s="4">
        <f>C20*(1+'input-2012'!B$47)</f>
        <v>10.767435325506936</v>
      </c>
      <c r="L20" s="4">
        <f>D20</f>
        <v>10.303820704375665</v>
      </c>
      <c r="M20" s="4">
        <f>E20*(1+'input-2012'!D$47)</f>
        <v>11.028049946638207</v>
      </c>
      <c r="N20" s="4">
        <f>F20*(1+'input-2012'!E$47)</f>
        <v>14.31515795090715</v>
      </c>
      <c r="O20" s="4">
        <f>G20*(1+'input-2012'!F$47)</f>
        <v>10.975973532550693</v>
      </c>
    </row>
    <row r="21" spans="1:15" x14ac:dyDescent="0.25">
      <c r="A21" s="2" t="s">
        <v>7</v>
      </c>
      <c r="B21" s="4">
        <f>'input-2011'!N30</f>
        <v>12.620978670012546</v>
      </c>
      <c r="C21" s="4">
        <f>'input-2011'!O30</f>
        <v>12.520978670012546</v>
      </c>
      <c r="D21" s="4">
        <f>'input-2011'!P30</f>
        <v>12.420978670012547</v>
      </c>
      <c r="E21" s="4">
        <f>'input-2011'!Q30</f>
        <v>12.220978670012546</v>
      </c>
      <c r="F21" s="4">
        <f>'input-2011'!R30</f>
        <v>12.570978670012545</v>
      </c>
      <c r="G21" s="4">
        <f>'input-2011'!S30</f>
        <v>12.570978670012545</v>
      </c>
      <c r="I21" s="2" t="s">
        <v>7</v>
      </c>
      <c r="J21" s="4">
        <f>B21*(1+'input-2012'!A$47)</f>
        <v>16.407272271016311</v>
      </c>
      <c r="K21" s="4">
        <f>C21*(1+'input-2012'!B$47)</f>
        <v>12.896608030112922</v>
      </c>
      <c r="L21" s="4">
        <f>D21*(1+'input-2012'!C$47)</f>
        <v>15.774642910915935</v>
      </c>
      <c r="M21" s="4">
        <f>E21</f>
        <v>12.220978670012546</v>
      </c>
      <c r="N21" s="4">
        <f>F21*(1+'input-2012'!E$47)</f>
        <v>16.970821204516938</v>
      </c>
      <c r="O21" s="4">
        <f>G21*(1+'input-2012'!F$47)</f>
        <v>13.073817816813047</v>
      </c>
    </row>
    <row r="22" spans="1:15" x14ac:dyDescent="0.25">
      <c r="A22" s="2" t="s">
        <v>8</v>
      </c>
      <c r="B22" s="4">
        <f>'input-2011'!N31</f>
        <v>9.2285024154589355</v>
      </c>
      <c r="C22" s="4">
        <f>'input-2011'!O31</f>
        <v>9.1285024154589358</v>
      </c>
      <c r="D22" s="4">
        <f>'input-2011'!P31</f>
        <v>9.3285024154589351</v>
      </c>
      <c r="E22" s="4">
        <f>'input-2011'!Q31</f>
        <v>9.2785024154589344</v>
      </c>
      <c r="F22" s="4">
        <f>'input-2011'!R31</f>
        <v>9.0285024154589344</v>
      </c>
      <c r="G22" s="4">
        <f>'input-2011'!S31</f>
        <v>9.0785024154589351</v>
      </c>
      <c r="I22" s="2" t="s">
        <v>8</v>
      </c>
      <c r="J22" s="4">
        <f>B22*(1+'input-2012'!A$47)</f>
        <v>11.997053140096616</v>
      </c>
      <c r="K22" s="4">
        <f>C22*(1+'input-2012'!B$47)</f>
        <v>9.4023574879227034</v>
      </c>
      <c r="L22" s="4">
        <f>D22*(1+'input-2012'!C$47)</f>
        <v>11.847198067632847</v>
      </c>
      <c r="M22" s="4">
        <f>E22*(1+'input-2012'!D$47)</f>
        <v>9.8352125603864717</v>
      </c>
      <c r="N22" s="4">
        <f>F22</f>
        <v>9.0285024154589344</v>
      </c>
      <c r="O22" s="4">
        <f>G22*(1+'input-2012'!F$47)</f>
        <v>9.4416425120772924</v>
      </c>
    </row>
    <row r="23" spans="1:15" x14ac:dyDescent="0.25">
      <c r="A23" s="2" t="s">
        <v>9</v>
      </c>
      <c r="B23" s="4">
        <f>'input-2011'!N32</f>
        <v>9.0499999999999989</v>
      </c>
      <c r="C23" s="4">
        <f>'input-2011'!O32</f>
        <v>8.9</v>
      </c>
      <c r="D23" s="4">
        <f>'input-2011'!P32</f>
        <v>9.0499999999999989</v>
      </c>
      <c r="E23" s="4">
        <f>'input-2011'!Q32</f>
        <v>9.0499999999999989</v>
      </c>
      <c r="F23" s="4">
        <f>'input-2011'!R32</f>
        <v>8.85</v>
      </c>
      <c r="G23" s="4">
        <f>'input-2011'!S32</f>
        <v>8.7999999999999989</v>
      </c>
      <c r="I23" s="2" t="s">
        <v>9</v>
      </c>
      <c r="J23" s="4">
        <f>B23*(1+'input-2012'!A$47)</f>
        <v>11.764999999999999</v>
      </c>
      <c r="K23" s="4">
        <f>C23*(1+'input-2012'!B$47)</f>
        <v>9.1669999999999998</v>
      </c>
      <c r="L23" s="4">
        <f>D23*(1+'input-2012'!C$47)</f>
        <v>11.493499999999999</v>
      </c>
      <c r="M23" s="4">
        <f>E23*(1+'input-2012'!D$47)</f>
        <v>9.593</v>
      </c>
      <c r="N23" s="4">
        <f>F23*(1+'input-2012'!E$47)</f>
        <v>11.9475</v>
      </c>
      <c r="O23" s="4">
        <f>G23</f>
        <v>8.7999999999999989</v>
      </c>
    </row>
    <row r="25" spans="1:15" x14ac:dyDescent="0.25">
      <c r="A25" t="s">
        <v>36</v>
      </c>
      <c r="I25" s="21" t="s">
        <v>54</v>
      </c>
      <c r="J25" s="22"/>
      <c r="K25" s="22"/>
    </row>
    <row r="27" spans="1:15" s="6" customFormat="1" ht="25" x14ac:dyDescent="0.25">
      <c r="A27" s="7" t="s">
        <v>24</v>
      </c>
      <c r="B27" s="7" t="s">
        <v>1</v>
      </c>
      <c r="C27" s="7" t="s">
        <v>3</v>
      </c>
      <c r="D27" s="7" t="s">
        <v>5</v>
      </c>
      <c r="E27" s="7" t="s">
        <v>7</v>
      </c>
      <c r="F27" s="7" t="s">
        <v>8</v>
      </c>
      <c r="G27" s="7" t="s">
        <v>9</v>
      </c>
      <c r="I27" s="7" t="s">
        <v>24</v>
      </c>
      <c r="J27" s="7" t="s">
        <v>1</v>
      </c>
      <c r="K27" s="7" t="s">
        <v>3</v>
      </c>
      <c r="L27" s="7" t="s">
        <v>5</v>
      </c>
      <c r="M27" s="7" t="s">
        <v>7</v>
      </c>
      <c r="N27" s="7" t="s">
        <v>8</v>
      </c>
      <c r="O27" s="7" t="s">
        <v>9</v>
      </c>
    </row>
    <row r="28" spans="1:15" x14ac:dyDescent="0.25">
      <c r="A28" s="2" t="s">
        <v>2</v>
      </c>
      <c r="B28" s="4">
        <f>'input-2011'!N37</f>
        <v>14.619161676646705</v>
      </c>
      <c r="C28" s="4">
        <f>'input-2011'!O37</f>
        <v>14.869161676646705</v>
      </c>
      <c r="D28" s="4">
        <f>'input-2011'!P37</f>
        <v>14.919161676646706</v>
      </c>
      <c r="E28" s="4">
        <f>'input-2011'!Q37</f>
        <v>14.919161676646706</v>
      </c>
      <c r="F28" s="4">
        <f>'input-2011'!R37</f>
        <v>14.819161676646706</v>
      </c>
      <c r="G28" s="4">
        <f>'input-2011'!S37</f>
        <v>14.869161676646705</v>
      </c>
      <c r="I28" s="2" t="s">
        <v>2</v>
      </c>
      <c r="J28" s="4">
        <f>B28</f>
        <v>14.619161676646705</v>
      </c>
      <c r="K28" s="4">
        <f>C28*(1+'input-2012'!B$47)</f>
        <v>15.315236526946107</v>
      </c>
      <c r="L28" s="4">
        <f>D28*(1+'input-2012'!C$47)</f>
        <v>18.947335329341318</v>
      </c>
      <c r="M28" s="4">
        <f>E28*(1+'input-2012'!D$47)</f>
        <v>15.81431137724551</v>
      </c>
      <c r="N28" s="4">
        <f>F28*(1+'input-2012'!E$47)</f>
        <v>20.005868263473054</v>
      </c>
      <c r="O28" s="4">
        <f>G28*(1+'input-2012'!F$47)</f>
        <v>15.463928143712574</v>
      </c>
    </row>
    <row r="29" spans="1:15" x14ac:dyDescent="0.25">
      <c r="A29" s="2" t="s">
        <v>4</v>
      </c>
      <c r="B29" s="4">
        <f>'input-2011'!N38</f>
        <v>12.95</v>
      </c>
      <c r="C29" s="4">
        <f>'input-2011'!O38</f>
        <v>12.7</v>
      </c>
      <c r="D29" s="4">
        <f>'input-2011'!P38</f>
        <v>12.85</v>
      </c>
      <c r="E29" s="4">
        <f>'input-2011'!Q38</f>
        <v>12.9</v>
      </c>
      <c r="F29" s="4">
        <f>'input-2011'!R38</f>
        <v>12.8</v>
      </c>
      <c r="G29" s="4">
        <f>'input-2011'!S38</f>
        <v>12.8</v>
      </c>
      <c r="I29" s="2" t="s">
        <v>4</v>
      </c>
      <c r="J29" s="4">
        <f>B29*(1+'input-2012'!A$47)</f>
        <v>16.835000000000001</v>
      </c>
      <c r="K29" s="4">
        <f>C29</f>
        <v>12.7</v>
      </c>
      <c r="L29" s="4">
        <f>D29*(1+'input-2012'!C$47)</f>
        <v>16.319500000000001</v>
      </c>
      <c r="M29" s="4">
        <f>E29*(1+'input-2012'!D$47)</f>
        <v>13.674000000000001</v>
      </c>
      <c r="N29" s="4">
        <f>F29*(1+'input-2012'!E$47)</f>
        <v>17.28</v>
      </c>
      <c r="O29" s="4">
        <f>G29*(1+'input-2012'!F$47)</f>
        <v>13.312000000000001</v>
      </c>
    </row>
    <row r="30" spans="1:15" x14ac:dyDescent="0.25">
      <c r="A30" s="2" t="s">
        <v>6</v>
      </c>
      <c r="B30" s="4">
        <f>'input-2011'!N39</f>
        <v>13.597545357524011</v>
      </c>
      <c r="C30" s="4">
        <f>'input-2011'!O39</f>
        <v>13.44754535752401</v>
      </c>
      <c r="D30" s="4">
        <f>'input-2011'!P39</f>
        <v>13.29754535752401</v>
      </c>
      <c r="E30" s="4">
        <f>'input-2011'!Q39</f>
        <v>13.397545357524011</v>
      </c>
      <c r="F30" s="4">
        <f>'input-2011'!R39</f>
        <v>13.597545357524011</v>
      </c>
      <c r="G30" s="4">
        <f>'input-2011'!S39</f>
        <v>13.54754535752401</v>
      </c>
      <c r="I30" s="2" t="s">
        <v>6</v>
      </c>
      <c r="J30" s="4">
        <f>B30*(1+'input-2012'!A$47)</f>
        <v>17.676808964781216</v>
      </c>
      <c r="K30" s="4">
        <f>C30*(1+'input-2012'!B$47)</f>
        <v>13.850971718249731</v>
      </c>
      <c r="L30" s="4">
        <f>D30</f>
        <v>13.29754535752401</v>
      </c>
      <c r="M30" s="4">
        <f>E30*(1+'input-2012'!D$47)</f>
        <v>14.201398078975453</v>
      </c>
      <c r="N30" s="4">
        <f>F30*(1+'input-2012'!E$47)</f>
        <v>18.356686232657417</v>
      </c>
      <c r="O30" s="4">
        <f>G30*(1+'input-2012'!F$47)</f>
        <v>14.08944717182497</v>
      </c>
    </row>
    <row r="31" spans="1:15" x14ac:dyDescent="0.25">
      <c r="A31" s="2" t="s">
        <v>7</v>
      </c>
      <c r="B31" s="4">
        <f>'input-2011'!N40</f>
        <v>15.314529485570887</v>
      </c>
      <c r="C31" s="4">
        <f>'input-2011'!O40</f>
        <v>15.214529485570887</v>
      </c>
      <c r="D31" s="4">
        <f>'input-2011'!P40</f>
        <v>15.114529485570888</v>
      </c>
      <c r="E31" s="4">
        <f>'input-2011'!Q40</f>
        <v>14.914529485570887</v>
      </c>
      <c r="F31" s="4">
        <f>'input-2011'!R40</f>
        <v>15.264529485570886</v>
      </c>
      <c r="G31" s="4">
        <f>'input-2011'!S40</f>
        <v>15.264529485570886</v>
      </c>
      <c r="I31" s="2" t="s">
        <v>7</v>
      </c>
      <c r="J31" s="4">
        <f>B31*(1+'input-2012'!A$47)</f>
        <v>19.908888331242153</v>
      </c>
      <c r="K31" s="4">
        <f>C31*(1+'input-2012'!B$47)</f>
        <v>15.670965370138013</v>
      </c>
      <c r="L31" s="4">
        <f>D31*(1+'input-2012'!C$47)</f>
        <v>19.195452446675027</v>
      </c>
      <c r="M31" s="4">
        <f>E31</f>
        <v>14.914529485570887</v>
      </c>
      <c r="N31" s="4">
        <f>F31*(1+'input-2012'!E$47)</f>
        <v>20.607114805520698</v>
      </c>
      <c r="O31" s="4">
        <f>G31*(1+'input-2012'!F$47)</f>
        <v>15.875110664993722</v>
      </c>
    </row>
    <row r="32" spans="1:15" x14ac:dyDescent="0.25">
      <c r="A32" s="2" t="s">
        <v>8</v>
      </c>
      <c r="B32" s="4">
        <f>'input-2011'!N41</f>
        <v>11.794927536231883</v>
      </c>
      <c r="C32" s="4">
        <f>'input-2011'!O41</f>
        <v>11.694927536231884</v>
      </c>
      <c r="D32" s="4">
        <f>'input-2011'!P41</f>
        <v>11.894927536231883</v>
      </c>
      <c r="E32" s="4">
        <f>'input-2011'!Q41</f>
        <v>11.844927536231882</v>
      </c>
      <c r="F32" s="4">
        <f>'input-2011'!R41</f>
        <v>11.594927536231882</v>
      </c>
      <c r="G32" s="4">
        <f>'input-2011'!S41</f>
        <v>11.644927536231883</v>
      </c>
      <c r="I32" s="2" t="s">
        <v>8</v>
      </c>
      <c r="J32" s="4">
        <f>B32*(1+'input-2012'!A$47)</f>
        <v>15.333405797101449</v>
      </c>
      <c r="K32" s="4">
        <f>C32*(1+'input-2012'!B$47)</f>
        <v>12.045775362318841</v>
      </c>
      <c r="L32" s="4">
        <f>D32*(1+'input-2012'!C$47)</f>
        <v>15.106557971014492</v>
      </c>
      <c r="M32" s="4">
        <f>E32*(1+'input-2012'!D$47)</f>
        <v>12.555623188405796</v>
      </c>
      <c r="N32" s="4">
        <f>F32</f>
        <v>11.594927536231882</v>
      </c>
      <c r="O32" s="4">
        <f>G32*(1+'input-2012'!F$47)</f>
        <v>12.110724637681159</v>
      </c>
    </row>
    <row r="33" spans="1:15" x14ac:dyDescent="0.25">
      <c r="A33" s="2" t="s">
        <v>9</v>
      </c>
      <c r="B33" s="4">
        <f>'input-2011'!N42</f>
        <v>11.45</v>
      </c>
      <c r="C33" s="4">
        <f>'input-2011'!O42</f>
        <v>11.3</v>
      </c>
      <c r="D33" s="4">
        <f>'input-2011'!P42</f>
        <v>11.45</v>
      </c>
      <c r="E33" s="4">
        <f>'input-2011'!Q42</f>
        <v>11.45</v>
      </c>
      <c r="F33" s="4">
        <f>'input-2011'!R42</f>
        <v>11.25</v>
      </c>
      <c r="G33" s="4">
        <f>'input-2011'!S42</f>
        <v>11.2</v>
      </c>
      <c r="I33" s="2" t="s">
        <v>9</v>
      </c>
      <c r="J33" s="4">
        <f>B33*(1+'input-2012'!A$47)</f>
        <v>14.885</v>
      </c>
      <c r="K33" s="4">
        <f>C33*(1+'input-2012'!B$47)</f>
        <v>11.639000000000001</v>
      </c>
      <c r="L33" s="4">
        <f>D33*(1+'input-2012'!C$47)</f>
        <v>14.541499999999999</v>
      </c>
      <c r="M33" s="4">
        <f>E33*(1+'input-2012'!D$47)</f>
        <v>12.137</v>
      </c>
      <c r="N33" s="4">
        <f>F33*(1+'input-2012'!E$47)</f>
        <v>15.187500000000002</v>
      </c>
      <c r="O33" s="4">
        <f>G33</f>
        <v>11.2</v>
      </c>
    </row>
    <row r="36" spans="1:15" ht="13" x14ac:dyDescent="0.3">
      <c r="A36" s="1" t="s">
        <v>37</v>
      </c>
    </row>
    <row r="37" spans="1:15" ht="13" x14ac:dyDescent="0.3">
      <c r="A37" s="1"/>
    </row>
    <row r="38" spans="1:15" x14ac:dyDescent="0.25">
      <c r="A38" t="s">
        <v>40</v>
      </c>
      <c r="F38" t="s">
        <v>42</v>
      </c>
    </row>
    <row r="39" spans="1:15" ht="37.5" x14ac:dyDescent="0.25">
      <c r="A39" s="7" t="s">
        <v>10</v>
      </c>
      <c r="B39" s="7" t="s">
        <v>38</v>
      </c>
      <c r="C39" s="7" t="s">
        <v>39</v>
      </c>
      <c r="D39" s="20" t="s">
        <v>51</v>
      </c>
      <c r="F39" s="7" t="s">
        <v>24</v>
      </c>
      <c r="G39" s="7" t="s">
        <v>1</v>
      </c>
      <c r="H39" s="7" t="s">
        <v>3</v>
      </c>
      <c r="I39" s="7" t="s">
        <v>5</v>
      </c>
      <c r="J39" s="7" t="s">
        <v>7</v>
      </c>
      <c r="K39" s="7" t="s">
        <v>8</v>
      </c>
      <c r="L39" s="7" t="s">
        <v>9</v>
      </c>
    </row>
    <row r="40" spans="1:15" x14ac:dyDescent="0.25">
      <c r="A40" s="2" t="s">
        <v>2</v>
      </c>
      <c r="B40" s="4">
        <v>0</v>
      </c>
      <c r="C40" s="4">
        <v>0</v>
      </c>
      <c r="D40" s="4">
        <v>0</v>
      </c>
      <c r="F40" s="2" t="s">
        <v>2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5" x14ac:dyDescent="0.25">
      <c r="A41" s="2" t="s">
        <v>4</v>
      </c>
      <c r="B41" s="4">
        <v>1</v>
      </c>
      <c r="C41" s="4">
        <v>0</v>
      </c>
      <c r="D41" s="4">
        <v>1</v>
      </c>
      <c r="F41" s="2" t="s">
        <v>4</v>
      </c>
      <c r="G41" s="4">
        <v>0</v>
      </c>
      <c r="H41" s="4">
        <v>4.9960036108132044E-15</v>
      </c>
      <c r="I41" s="4">
        <v>0</v>
      </c>
      <c r="J41" s="4">
        <v>0</v>
      </c>
      <c r="K41" s="4">
        <v>0</v>
      </c>
      <c r="L41" s="4">
        <v>0</v>
      </c>
    </row>
    <row r="42" spans="1:15" x14ac:dyDescent="0.25">
      <c r="A42" s="2" t="s">
        <v>6</v>
      </c>
      <c r="B42" s="4">
        <v>1</v>
      </c>
      <c r="C42" s="4">
        <v>1</v>
      </c>
      <c r="D42" s="4">
        <v>1</v>
      </c>
      <c r="F42" s="2" t="s">
        <v>6</v>
      </c>
      <c r="G42" s="4">
        <v>0</v>
      </c>
      <c r="H42" s="4">
        <v>0.999999999999995</v>
      </c>
      <c r="I42" s="4">
        <v>5</v>
      </c>
      <c r="J42" s="4">
        <v>7</v>
      </c>
      <c r="K42" s="4">
        <v>0</v>
      </c>
      <c r="L42" s="4">
        <v>0</v>
      </c>
    </row>
    <row r="43" spans="1:15" x14ac:dyDescent="0.25">
      <c r="A43" s="2" t="s">
        <v>7</v>
      </c>
      <c r="B43" s="4">
        <v>0</v>
      </c>
      <c r="C43" s="4">
        <v>0</v>
      </c>
      <c r="D43" s="4">
        <v>0</v>
      </c>
      <c r="F43" s="2" t="s">
        <v>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5" x14ac:dyDescent="0.25">
      <c r="A44" s="2" t="s">
        <v>8</v>
      </c>
      <c r="B44" s="4">
        <v>1</v>
      </c>
      <c r="C44" s="4">
        <v>1</v>
      </c>
      <c r="D44" s="4">
        <v>1</v>
      </c>
      <c r="F44" s="2" t="s">
        <v>8</v>
      </c>
      <c r="G44" s="4">
        <v>7</v>
      </c>
      <c r="H44" s="4">
        <v>10</v>
      </c>
      <c r="I44" s="4">
        <v>0</v>
      </c>
      <c r="J44" s="4">
        <v>0</v>
      </c>
      <c r="K44" s="4">
        <v>3.0000000000000009</v>
      </c>
      <c r="L44" s="4">
        <v>0</v>
      </c>
    </row>
    <row r="45" spans="1:15" x14ac:dyDescent="0.25">
      <c r="A45" s="2" t="s">
        <v>9</v>
      </c>
      <c r="B45" s="4">
        <v>1</v>
      </c>
      <c r="C45" s="4">
        <v>1</v>
      </c>
      <c r="D45" s="4">
        <v>0</v>
      </c>
      <c r="F45" s="2" t="s">
        <v>9</v>
      </c>
      <c r="G45" s="4">
        <v>0</v>
      </c>
      <c r="H45" s="4">
        <v>3.9999999999999964</v>
      </c>
      <c r="I45" s="4">
        <v>0</v>
      </c>
      <c r="J45" s="4">
        <v>0</v>
      </c>
      <c r="K45" s="4">
        <v>0</v>
      </c>
      <c r="L45" s="4">
        <v>18</v>
      </c>
    </row>
    <row r="47" spans="1:15" ht="13" x14ac:dyDescent="0.3">
      <c r="A47" s="14" t="s">
        <v>41</v>
      </c>
      <c r="B47" s="15">
        <f>0.2*SUM(B8:D13)+0.8*SUMPRODUCT(B8:D13,B40:D45)+SUMPRODUCT(G40:L45,J18:O23)+SUMPRODUCT(G49:L54,J28:O33)</f>
        <v>1382.8020335863594</v>
      </c>
      <c r="F47" t="s">
        <v>43</v>
      </c>
    </row>
    <row r="48" spans="1:15" ht="25" x14ac:dyDescent="0.25">
      <c r="F48" s="7" t="s">
        <v>24</v>
      </c>
      <c r="G48" s="7" t="s">
        <v>1</v>
      </c>
      <c r="H48" s="7" t="s">
        <v>3</v>
      </c>
      <c r="I48" s="7" t="s">
        <v>5</v>
      </c>
      <c r="J48" s="7" t="s">
        <v>7</v>
      </c>
      <c r="K48" s="7" t="s">
        <v>8</v>
      </c>
      <c r="L48" s="7" t="s">
        <v>9</v>
      </c>
    </row>
    <row r="49" spans="1:12" x14ac:dyDescent="0.25">
      <c r="F49" s="2" t="s">
        <v>2</v>
      </c>
      <c r="G49" s="4">
        <v>1.7763568394002505E-15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F50" s="2" t="s">
        <v>4</v>
      </c>
      <c r="G50" s="4">
        <v>0</v>
      </c>
      <c r="H50" s="4">
        <v>12</v>
      </c>
      <c r="I50" s="4">
        <v>0</v>
      </c>
      <c r="J50" s="4">
        <v>8</v>
      </c>
      <c r="K50" s="4">
        <v>0</v>
      </c>
      <c r="L50" s="4">
        <v>17</v>
      </c>
    </row>
    <row r="51" spans="1:12" x14ac:dyDescent="0.25">
      <c r="F51" s="2" t="s">
        <v>6</v>
      </c>
      <c r="G51" s="4">
        <v>0</v>
      </c>
      <c r="H51" s="4">
        <v>0</v>
      </c>
      <c r="I51" s="4">
        <v>3</v>
      </c>
      <c r="J51" s="4">
        <v>0</v>
      </c>
      <c r="K51" s="4">
        <v>0</v>
      </c>
      <c r="L51" s="4">
        <v>0</v>
      </c>
    </row>
    <row r="52" spans="1:12" x14ac:dyDescent="0.25">
      <c r="F52" s="2" t="s">
        <v>7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</row>
    <row r="53" spans="1:12" x14ac:dyDescent="0.25">
      <c r="F53" s="2" t="s">
        <v>8</v>
      </c>
      <c r="G53" s="4">
        <v>6.9999999999999982</v>
      </c>
      <c r="H53" s="4">
        <v>0</v>
      </c>
      <c r="I53" s="4">
        <v>0</v>
      </c>
      <c r="J53" s="4">
        <v>0</v>
      </c>
      <c r="K53" s="4">
        <v>3</v>
      </c>
      <c r="L53" s="4">
        <v>0</v>
      </c>
    </row>
    <row r="54" spans="1:12" x14ac:dyDescent="0.25">
      <c r="F54" s="2" t="s">
        <v>9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</row>
    <row r="56" spans="1:12" ht="13" x14ac:dyDescent="0.3">
      <c r="A56" s="1" t="s">
        <v>44</v>
      </c>
    </row>
    <row r="57" spans="1:12" x14ac:dyDescent="0.25">
      <c r="A57" t="s">
        <v>11</v>
      </c>
      <c r="F57" t="s">
        <v>13</v>
      </c>
    </row>
    <row r="58" spans="1:12" ht="25" x14ac:dyDescent="0.25">
      <c r="A58" s="7" t="s">
        <v>10</v>
      </c>
      <c r="B58" s="2" t="s">
        <v>45</v>
      </c>
      <c r="C58" s="2" t="s">
        <v>14</v>
      </c>
      <c r="D58" s="2" t="s">
        <v>15</v>
      </c>
      <c r="F58" s="7" t="s">
        <v>13</v>
      </c>
      <c r="G58" s="7" t="s">
        <v>1</v>
      </c>
      <c r="H58" s="7" t="s">
        <v>3</v>
      </c>
      <c r="I58" s="7" t="s">
        <v>5</v>
      </c>
      <c r="J58" s="7" t="s">
        <v>7</v>
      </c>
      <c r="K58" s="7" t="s">
        <v>8</v>
      </c>
      <c r="L58" s="7" t="s">
        <v>9</v>
      </c>
    </row>
    <row r="59" spans="1:12" x14ac:dyDescent="0.25">
      <c r="A59" s="2" t="s">
        <v>2</v>
      </c>
      <c r="B59" s="2">
        <f>B40*'input-2011'!E7-(SUM(G40:L40)+SUM(G49:L49))</f>
        <v>-1.7763568394002505E-15</v>
      </c>
      <c r="C59" s="2">
        <f>C40*'input-2011'!E7-SUM('solution-2011'!G40:L40)</f>
        <v>0</v>
      </c>
      <c r="D59" s="2">
        <f>D40*'input-2011'!E7-SUM('solution-2011'!G49:L49)</f>
        <v>-1.7763568394002505E-15</v>
      </c>
      <c r="F59" s="2" t="s">
        <v>14</v>
      </c>
      <c r="G59" s="4">
        <f>SUM(G40:G45)-'input-2011'!B7</f>
        <v>0</v>
      </c>
      <c r="H59" s="4">
        <f>SUM(H40:H45)-'input-2011'!B8</f>
        <v>0</v>
      </c>
      <c r="I59" s="4">
        <f>SUM(I40:I45)-'input-2011'!B9*I62^5</f>
        <v>0</v>
      </c>
      <c r="J59" s="4">
        <f>SUM(J40:J45)-'input-2011'!B10</f>
        <v>0</v>
      </c>
      <c r="K59" s="4">
        <f>SUM(K40:K45)-'input-2011'!B11</f>
        <v>0</v>
      </c>
      <c r="L59" s="4">
        <f>SUM(L40:L45)-'input-2011'!B12</f>
        <v>0</v>
      </c>
    </row>
    <row r="60" spans="1:12" x14ac:dyDescent="0.25">
      <c r="A60" s="2" t="s">
        <v>4</v>
      </c>
      <c r="B60" s="2">
        <f>B41*'input-2011'!E8-(SUM(G41:L41)+SUM(G50:L50))</f>
        <v>7.9999999999999929</v>
      </c>
      <c r="C60" s="2">
        <f>C41*'input-2011'!E8-SUM('solution-2011'!G41:L41)</f>
        <v>-4.9960036108132044E-15</v>
      </c>
      <c r="D60" s="2">
        <f>D41*'input-2011'!E8-SUM('solution-2011'!G50:L50)</f>
        <v>8</v>
      </c>
      <c r="F60" s="2" t="s">
        <v>15</v>
      </c>
      <c r="G60" s="4">
        <f>SUM(G49:G54)-'input-2011'!C7</f>
        <v>0</v>
      </c>
      <c r="H60" s="4">
        <f>SUM(H49:H54)-'input-2011'!C8</f>
        <v>0</v>
      </c>
      <c r="I60" s="4">
        <f>SUM(I49:I54)-'input-2011'!C9*I62^5</f>
        <v>0</v>
      </c>
      <c r="J60" s="4">
        <f>SUM(J49:J54)-'input-2011'!C10</f>
        <v>0</v>
      </c>
      <c r="K60" s="4">
        <f>SUM(K49:K54)-'input-2011'!C11</f>
        <v>0</v>
      </c>
      <c r="L60" s="4">
        <f>SUM(L49:L54)-'input-2011'!C12</f>
        <v>0</v>
      </c>
    </row>
    <row r="61" spans="1:12" x14ac:dyDescent="0.25">
      <c r="A61" s="2" t="s">
        <v>6</v>
      </c>
      <c r="B61" s="2">
        <f>B42*'input-2011'!E9-(SUM(G42:L42)+SUM(G51:L51))</f>
        <v>2.0000000000000053</v>
      </c>
      <c r="C61" s="2">
        <f>C42*'input-2011'!E9-SUM('solution-2011'!G42:L42)</f>
        <v>5.0000000000000053</v>
      </c>
      <c r="D61" s="2">
        <f>D42*'input-2011'!E9-SUM('solution-2011'!G51:L51)</f>
        <v>15</v>
      </c>
    </row>
    <row r="62" spans="1:12" x14ac:dyDescent="0.25">
      <c r="A62" s="2" t="s">
        <v>7</v>
      </c>
      <c r="B62" s="2">
        <f>B43*'input-2011'!E10-(SUM(G43:L43)+SUM(G52:L52))</f>
        <v>0</v>
      </c>
      <c r="C62" s="2">
        <f>C43*'input-2011'!E10-SUM('solution-2011'!G43:L43)</f>
        <v>0</v>
      </c>
      <c r="D62" s="2">
        <f>D43*'input-2011'!E10-SUM('solution-2011'!G52:L52)</f>
        <v>0</v>
      </c>
      <c r="H62" t="s">
        <v>46</v>
      </c>
      <c r="I62">
        <v>1</v>
      </c>
    </row>
    <row r="63" spans="1:12" x14ac:dyDescent="0.25">
      <c r="A63" s="2" t="s">
        <v>8</v>
      </c>
      <c r="B63" s="2">
        <f>B44*'input-2011'!E11-(SUM(G44:L44)+SUM(G53:L53))</f>
        <v>0</v>
      </c>
      <c r="C63" s="2">
        <f>C44*'input-2011'!E11-SUM('solution-2011'!G44:L44)</f>
        <v>10</v>
      </c>
      <c r="D63" s="2">
        <f>D44*'input-2011'!E11-SUM('solution-2011'!G53:L53)</f>
        <v>20</v>
      </c>
    </row>
    <row r="64" spans="1:12" x14ac:dyDescent="0.25">
      <c r="A64" s="2" t="s">
        <v>9</v>
      </c>
      <c r="B64" s="2">
        <f>B45*'input-2011'!E12-(SUM(G45:L45)+SUM(G54:L54))</f>
        <v>0</v>
      </c>
      <c r="C64" s="2">
        <f>C45*'input-2011'!E12-SUM('solution-2011'!G45:L45)</f>
        <v>0</v>
      </c>
      <c r="D64" s="2">
        <f>D45*'input-2011'!E12-SUM('solution-2011'!G54:L54)</f>
        <v>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51"/>
  <sheetViews>
    <sheetView topLeftCell="A52" workbookViewId="0">
      <selection activeCell="A14" sqref="A14:H14"/>
    </sheetView>
  </sheetViews>
  <sheetFormatPr defaultRowHeight="12.5" x14ac:dyDescent="0.25"/>
  <cols>
    <col min="6" max="6" width="10" customWidth="1"/>
    <col min="8" max="8" width="9.81640625" customWidth="1"/>
    <col min="13" max="17" width="9.1796875" customWidth="1"/>
    <col min="18" max="18" width="10.453125" customWidth="1"/>
    <col min="19" max="20" width="9.1796875" customWidth="1"/>
  </cols>
  <sheetData>
    <row r="1" spans="1:20" ht="13" x14ac:dyDescent="0.3">
      <c r="A1" s="1" t="s">
        <v>0</v>
      </c>
      <c r="C1" s="1"/>
      <c r="E1" s="11"/>
    </row>
    <row r="2" spans="1:20" ht="13" x14ac:dyDescent="0.3">
      <c r="A2" s="1"/>
      <c r="C2" s="1"/>
    </row>
    <row r="3" spans="1:20" ht="13" x14ac:dyDescent="0.3">
      <c r="A3" s="1" t="s">
        <v>16</v>
      </c>
      <c r="C3" s="1"/>
    </row>
    <row r="5" spans="1:20" x14ac:dyDescent="0.25">
      <c r="A5" s="24" t="s">
        <v>12</v>
      </c>
      <c r="B5" s="26" t="s">
        <v>13</v>
      </c>
      <c r="C5" s="26"/>
      <c r="D5" s="2" t="s">
        <v>10</v>
      </c>
      <c r="E5" s="2" t="s">
        <v>11</v>
      </c>
    </row>
    <row r="6" spans="1:20" x14ac:dyDescent="0.25">
      <c r="A6" s="25"/>
      <c r="B6" s="2" t="s">
        <v>14</v>
      </c>
      <c r="C6" s="2" t="s">
        <v>15</v>
      </c>
      <c r="D6" s="2"/>
      <c r="E6" s="2"/>
    </row>
    <row r="7" spans="1:20" ht="28" x14ac:dyDescent="0.25">
      <c r="A7" s="3" t="s">
        <v>1</v>
      </c>
      <c r="B7" s="4">
        <v>7</v>
      </c>
      <c r="C7" s="4">
        <v>7</v>
      </c>
      <c r="D7" s="3" t="s">
        <v>2</v>
      </c>
      <c r="E7" s="5">
        <v>18</v>
      </c>
    </row>
    <row r="8" spans="1:20" ht="14" x14ac:dyDescent="0.25">
      <c r="A8" s="3" t="s">
        <v>3</v>
      </c>
      <c r="B8" s="4">
        <v>15</v>
      </c>
      <c r="C8" s="4">
        <v>12</v>
      </c>
      <c r="D8" s="3" t="s">
        <v>4</v>
      </c>
      <c r="E8" s="5">
        <v>45</v>
      </c>
    </row>
    <row r="9" spans="1:20" ht="28" x14ac:dyDescent="0.25">
      <c r="A9" s="3" t="s">
        <v>5</v>
      </c>
      <c r="B9" s="4">
        <v>5</v>
      </c>
      <c r="C9" s="4">
        <v>3</v>
      </c>
      <c r="D9" s="3" t="s">
        <v>6</v>
      </c>
      <c r="E9" s="5">
        <v>18</v>
      </c>
    </row>
    <row r="10" spans="1:20" ht="14" x14ac:dyDescent="0.25">
      <c r="A10" s="3" t="s">
        <v>7</v>
      </c>
      <c r="B10" s="4">
        <v>7</v>
      </c>
      <c r="C10" s="4">
        <v>8</v>
      </c>
      <c r="D10" s="3" t="s">
        <v>7</v>
      </c>
      <c r="E10" s="5">
        <v>10</v>
      </c>
    </row>
    <row r="11" spans="1:20" ht="14" x14ac:dyDescent="0.25">
      <c r="A11" s="3" t="s">
        <v>8</v>
      </c>
      <c r="B11" s="4">
        <v>3</v>
      </c>
      <c r="C11" s="4">
        <v>3</v>
      </c>
      <c r="D11" s="3" t="s">
        <v>8</v>
      </c>
      <c r="E11" s="5">
        <v>30</v>
      </c>
    </row>
    <row r="12" spans="1:20" ht="14" x14ac:dyDescent="0.25">
      <c r="A12" s="3" t="s">
        <v>9</v>
      </c>
      <c r="B12" s="4">
        <v>18</v>
      </c>
      <c r="C12" s="4">
        <v>17</v>
      </c>
      <c r="D12" s="3" t="s">
        <v>9</v>
      </c>
      <c r="E12" s="5">
        <v>22</v>
      </c>
    </row>
    <row r="13" spans="1:20" ht="13" x14ac:dyDescent="0.3">
      <c r="M13" s="1" t="s">
        <v>48</v>
      </c>
    </row>
    <row r="14" spans="1:20" ht="15.75" customHeight="1" x14ac:dyDescent="0.3">
      <c r="A14" s="27" t="s">
        <v>52</v>
      </c>
      <c r="B14" s="28"/>
      <c r="C14" s="28"/>
      <c r="D14" s="28"/>
      <c r="E14" s="28"/>
      <c r="F14" s="29"/>
      <c r="G14" s="29"/>
      <c r="H14" s="29"/>
      <c r="J14" s="17" t="s">
        <v>47</v>
      </c>
      <c r="M14" t="s">
        <v>34</v>
      </c>
      <c r="N14">
        <f>K16</f>
        <v>2010</v>
      </c>
    </row>
    <row r="16" spans="1:20" s="6" customFormat="1" ht="62.5" x14ac:dyDescent="0.25">
      <c r="A16" s="7" t="s">
        <v>10</v>
      </c>
      <c r="B16" s="7" t="s">
        <v>21</v>
      </c>
      <c r="C16" s="7" t="s">
        <v>22</v>
      </c>
      <c r="D16" s="7" t="s">
        <v>23</v>
      </c>
      <c r="E16" s="7" t="s">
        <v>17</v>
      </c>
      <c r="F16" s="7" t="s">
        <v>18</v>
      </c>
      <c r="G16" s="7" t="s">
        <v>19</v>
      </c>
      <c r="H16" s="7" t="s">
        <v>20</v>
      </c>
      <c r="J16" s="3"/>
      <c r="K16" s="3">
        <v>2010</v>
      </c>
      <c r="L16" s="12"/>
      <c r="M16" s="7" t="s">
        <v>10</v>
      </c>
      <c r="N16" s="7" t="s">
        <v>21</v>
      </c>
      <c r="O16" s="7" t="s">
        <v>22</v>
      </c>
      <c r="P16" s="7" t="s">
        <v>23</v>
      </c>
      <c r="Q16" s="7" t="s">
        <v>17</v>
      </c>
      <c r="R16" s="7" t="s">
        <v>18</v>
      </c>
      <c r="S16" s="7" t="s">
        <v>19</v>
      </c>
      <c r="T16" s="7" t="s">
        <v>20</v>
      </c>
    </row>
    <row r="17" spans="1:20" ht="28" x14ac:dyDescent="0.25">
      <c r="A17" s="3" t="s">
        <v>2</v>
      </c>
      <c r="B17" s="4">
        <v>20</v>
      </c>
      <c r="C17" s="4">
        <v>5</v>
      </c>
      <c r="D17" s="4">
        <v>5</v>
      </c>
      <c r="E17" s="4">
        <v>3.6</v>
      </c>
      <c r="F17" s="4">
        <v>5.0999999999999996</v>
      </c>
      <c r="G17" s="4">
        <v>4.5999999999999996</v>
      </c>
      <c r="H17" s="4">
        <v>6.6</v>
      </c>
      <c r="J17" s="3" t="s">
        <v>26</v>
      </c>
      <c r="K17" s="8">
        <v>1.75</v>
      </c>
      <c r="L17" s="18"/>
      <c r="M17" s="3" t="s">
        <v>2</v>
      </c>
      <c r="N17" s="4">
        <f>($B37/$K17)*B17</f>
        <v>24.571428571428569</v>
      </c>
      <c r="O17" s="4">
        <f t="shared" ref="O17:T17" si="0">($B$37/$K$17)*C17</f>
        <v>6.1428571428571423</v>
      </c>
      <c r="P17" s="4">
        <f t="shared" si="0"/>
        <v>6.1428571428571423</v>
      </c>
      <c r="Q17" s="4">
        <f t="shared" si="0"/>
        <v>4.4228571428571426</v>
      </c>
      <c r="R17" s="4">
        <f t="shared" si="0"/>
        <v>6.2657142857142842</v>
      </c>
      <c r="S17" s="4">
        <f t="shared" si="0"/>
        <v>5.6514285714285704</v>
      </c>
      <c r="T17" s="4">
        <f t="shared" si="0"/>
        <v>8.1085714285714268</v>
      </c>
    </row>
    <row r="18" spans="1:20" ht="14" x14ac:dyDescent="0.25">
      <c r="A18" s="3" t="s">
        <v>4</v>
      </c>
      <c r="B18" s="4">
        <v>45</v>
      </c>
      <c r="C18" s="4">
        <v>13</v>
      </c>
      <c r="D18" s="4">
        <v>13</v>
      </c>
      <c r="E18" s="4">
        <v>3.9</v>
      </c>
      <c r="F18" s="4">
        <v>6</v>
      </c>
      <c r="G18" s="4">
        <v>5</v>
      </c>
      <c r="H18" s="4">
        <v>7</v>
      </c>
      <c r="J18" s="3" t="s">
        <v>27</v>
      </c>
      <c r="K18" s="8">
        <v>0.75</v>
      </c>
      <c r="L18" s="18"/>
      <c r="M18" s="3" t="s">
        <v>4</v>
      </c>
      <c r="N18" s="4">
        <f>($B$38/$K$18)*B18</f>
        <v>45</v>
      </c>
      <c r="O18" s="4">
        <f t="shared" ref="O18:T18" si="1">($B$38/$K$18)*C18</f>
        <v>13</v>
      </c>
      <c r="P18" s="4">
        <f t="shared" si="1"/>
        <v>13</v>
      </c>
      <c r="Q18" s="4">
        <f t="shared" si="1"/>
        <v>3.9</v>
      </c>
      <c r="R18" s="4">
        <f t="shared" si="1"/>
        <v>6</v>
      </c>
      <c r="S18" s="4">
        <f t="shared" si="1"/>
        <v>5</v>
      </c>
      <c r="T18" s="4">
        <f t="shared" si="1"/>
        <v>7</v>
      </c>
    </row>
    <row r="19" spans="1:20" ht="28" x14ac:dyDescent="0.25">
      <c r="A19" s="3" t="s">
        <v>6</v>
      </c>
      <c r="B19" s="4">
        <v>14</v>
      </c>
      <c r="C19" s="4">
        <v>3</v>
      </c>
      <c r="D19" s="4">
        <v>3</v>
      </c>
      <c r="E19" s="4">
        <v>3.6</v>
      </c>
      <c r="F19" s="4">
        <v>4.5</v>
      </c>
      <c r="G19" s="4">
        <v>4.5</v>
      </c>
      <c r="H19" s="4">
        <v>6</v>
      </c>
      <c r="J19" s="3" t="s">
        <v>28</v>
      </c>
      <c r="K19" s="8">
        <v>45.72</v>
      </c>
      <c r="L19" s="18"/>
      <c r="M19" s="3" t="s">
        <v>6</v>
      </c>
      <c r="N19" s="4">
        <f>($B$39/$K$19)*B19</f>
        <v>17.895013123359579</v>
      </c>
      <c r="O19" s="4">
        <f t="shared" ref="O19:T19" si="2">($B$39/$K$19)*C19</f>
        <v>3.8346456692913389</v>
      </c>
      <c r="P19" s="4">
        <f t="shared" si="2"/>
        <v>3.8346456692913389</v>
      </c>
      <c r="Q19" s="4">
        <f t="shared" si="2"/>
        <v>4.6015748031496067</v>
      </c>
      <c r="R19" s="4">
        <f t="shared" si="2"/>
        <v>5.7519685039370083</v>
      </c>
      <c r="S19" s="4">
        <f t="shared" si="2"/>
        <v>5.7519685039370083</v>
      </c>
      <c r="T19" s="4">
        <f t="shared" si="2"/>
        <v>7.6692913385826778</v>
      </c>
    </row>
    <row r="20" spans="1:20" ht="28" x14ac:dyDescent="0.25">
      <c r="A20" s="3" t="s">
        <v>7</v>
      </c>
      <c r="B20" s="4">
        <v>13</v>
      </c>
      <c r="C20" s="4">
        <v>4</v>
      </c>
      <c r="D20" s="4">
        <v>4</v>
      </c>
      <c r="E20" s="4">
        <v>3.9</v>
      </c>
      <c r="F20" s="4">
        <v>6</v>
      </c>
      <c r="G20" s="4">
        <v>5.0999999999999996</v>
      </c>
      <c r="H20" s="4">
        <v>7</v>
      </c>
      <c r="J20" s="3" t="s">
        <v>29</v>
      </c>
      <c r="K20" s="8">
        <v>87.78</v>
      </c>
      <c r="L20" s="18"/>
      <c r="M20" s="3" t="s">
        <v>7</v>
      </c>
      <c r="N20" s="4">
        <f>($B$40/$K$20)*B20</f>
        <v>14.451355661881978</v>
      </c>
      <c r="O20" s="4">
        <f t="shared" ref="O20:T20" si="3">($B$40/$K$20)*C20</f>
        <v>4.4465709728867626</v>
      </c>
      <c r="P20" s="4">
        <f t="shared" si="3"/>
        <v>4.4465709728867626</v>
      </c>
      <c r="Q20" s="4">
        <f t="shared" si="3"/>
        <v>4.3354066985645936</v>
      </c>
      <c r="R20" s="4">
        <f t="shared" si="3"/>
        <v>6.6698564593301439</v>
      </c>
      <c r="S20" s="4">
        <f t="shared" si="3"/>
        <v>5.6693779904306218</v>
      </c>
      <c r="T20" s="4">
        <f t="shared" si="3"/>
        <v>7.781499202551835</v>
      </c>
    </row>
    <row r="21" spans="1:20" ht="28" x14ac:dyDescent="0.25">
      <c r="A21" s="3" t="s">
        <v>8</v>
      </c>
      <c r="B21" s="4">
        <v>30</v>
      </c>
      <c r="C21" s="4">
        <v>6</v>
      </c>
      <c r="D21" s="4">
        <v>6</v>
      </c>
      <c r="E21" s="4">
        <v>3.6</v>
      </c>
      <c r="F21" s="4">
        <v>5</v>
      </c>
      <c r="G21" s="4">
        <v>4.5999999999999996</v>
      </c>
      <c r="H21" s="4">
        <v>6.5</v>
      </c>
      <c r="J21" s="3" t="s">
        <v>30</v>
      </c>
      <c r="K21" s="8">
        <v>12.63</v>
      </c>
      <c r="L21" s="18"/>
      <c r="M21" s="3" t="s">
        <v>8</v>
      </c>
      <c r="N21" s="4">
        <f>($B$41/$K$21)*B21</f>
        <v>30.285035629453681</v>
      </c>
      <c r="O21" s="4">
        <f t="shared" ref="O21:T21" si="4">($B$41/$K$21)*C21</f>
        <v>6.0570071258907365</v>
      </c>
      <c r="P21" s="4">
        <f t="shared" si="4"/>
        <v>6.0570071258907365</v>
      </c>
      <c r="Q21" s="4">
        <f t="shared" si="4"/>
        <v>3.6342042755344419</v>
      </c>
      <c r="R21" s="4">
        <f t="shared" si="4"/>
        <v>5.0475059382422804</v>
      </c>
      <c r="S21" s="4">
        <f t="shared" si="4"/>
        <v>4.643705463182898</v>
      </c>
      <c r="T21" s="4">
        <f t="shared" si="4"/>
        <v>6.561757719714965</v>
      </c>
    </row>
    <row r="22" spans="1:20" ht="28" x14ac:dyDescent="0.25">
      <c r="A22" s="3" t="s">
        <v>9</v>
      </c>
      <c r="B22" s="4">
        <v>23</v>
      </c>
      <c r="C22" s="4">
        <v>5</v>
      </c>
      <c r="D22" s="4">
        <v>5</v>
      </c>
      <c r="E22" s="4">
        <v>3.6</v>
      </c>
      <c r="F22" s="4">
        <v>5</v>
      </c>
      <c r="G22" s="4">
        <v>4.5</v>
      </c>
      <c r="H22" s="4">
        <v>6.5</v>
      </c>
      <c r="J22" s="3" t="s">
        <v>31</v>
      </c>
      <c r="K22" s="8">
        <v>1</v>
      </c>
      <c r="L22" s="18"/>
      <c r="M22" s="3" t="s">
        <v>9</v>
      </c>
      <c r="N22" s="4">
        <f>($B$42/$K$22)*B22</f>
        <v>23</v>
      </c>
      <c r="O22" s="4">
        <f t="shared" ref="O22:T22" si="5">($B$42/$K$22)*C22</f>
        <v>5</v>
      </c>
      <c r="P22" s="4">
        <f t="shared" si="5"/>
        <v>5</v>
      </c>
      <c r="Q22" s="4">
        <f t="shared" si="5"/>
        <v>3.6</v>
      </c>
      <c r="R22" s="4">
        <f t="shared" si="5"/>
        <v>5</v>
      </c>
      <c r="S22" s="4">
        <f t="shared" si="5"/>
        <v>4.5</v>
      </c>
      <c r="T22" s="4">
        <f t="shared" si="5"/>
        <v>6.5</v>
      </c>
    </row>
    <row r="24" spans="1:20" ht="13" x14ac:dyDescent="0.3">
      <c r="A24" s="1" t="s">
        <v>25</v>
      </c>
      <c r="M24" s="1" t="s">
        <v>35</v>
      </c>
    </row>
    <row r="26" spans="1:20" ht="28" x14ac:dyDescent="0.25">
      <c r="A26" s="2" t="s">
        <v>24</v>
      </c>
      <c r="B26" s="3" t="s">
        <v>1</v>
      </c>
      <c r="C26" s="3" t="s">
        <v>3</v>
      </c>
      <c r="D26" s="3" t="s">
        <v>5</v>
      </c>
      <c r="E26" s="3" t="s">
        <v>7</v>
      </c>
      <c r="F26" s="3" t="s">
        <v>8</v>
      </c>
      <c r="G26" s="3" t="s">
        <v>9</v>
      </c>
      <c r="M26" s="2" t="s">
        <v>24</v>
      </c>
      <c r="N26" s="3" t="s">
        <v>1</v>
      </c>
      <c r="O26" s="3" t="s">
        <v>3</v>
      </c>
      <c r="P26" s="3" t="s">
        <v>5</v>
      </c>
      <c r="Q26" s="3" t="s">
        <v>7</v>
      </c>
      <c r="R26" s="3" t="s">
        <v>8</v>
      </c>
      <c r="S26" s="3" t="s">
        <v>9</v>
      </c>
    </row>
    <row r="27" spans="1:20" ht="14" x14ac:dyDescent="0.25">
      <c r="A27" s="3" t="s">
        <v>2</v>
      </c>
      <c r="B27" s="9">
        <v>0.2</v>
      </c>
      <c r="C27" s="9">
        <v>0.45</v>
      </c>
      <c r="D27" s="9">
        <v>0.5</v>
      </c>
      <c r="E27" s="9">
        <v>0.5</v>
      </c>
      <c r="F27" s="9">
        <v>0.4</v>
      </c>
      <c r="G27" s="9">
        <v>0.45</v>
      </c>
      <c r="M27" s="3" t="s">
        <v>2</v>
      </c>
      <c r="N27" s="9">
        <f t="shared" ref="N27:N32" si="6">$Q17+$R17+B27</f>
        <v>10.888571428571426</v>
      </c>
      <c r="O27" s="9">
        <f t="shared" ref="O27:S32" si="7">$Q17+$R17+C27</f>
        <v>11.138571428571426</v>
      </c>
      <c r="P27" s="9">
        <f t="shared" si="7"/>
        <v>11.188571428571427</v>
      </c>
      <c r="Q27" s="9">
        <f t="shared" si="7"/>
        <v>11.188571428571427</v>
      </c>
      <c r="R27" s="9">
        <f t="shared" si="7"/>
        <v>11.088571428571427</v>
      </c>
      <c r="S27" s="9">
        <f t="shared" si="7"/>
        <v>11.138571428571426</v>
      </c>
    </row>
    <row r="28" spans="1:20" ht="14" x14ac:dyDescent="0.25">
      <c r="A28" s="3" t="s">
        <v>4</v>
      </c>
      <c r="B28" s="9">
        <v>0.45</v>
      </c>
      <c r="C28" s="9">
        <v>0.2</v>
      </c>
      <c r="D28" s="9">
        <v>0.35</v>
      </c>
      <c r="E28" s="9">
        <v>0.4</v>
      </c>
      <c r="F28" s="9">
        <v>0.3</v>
      </c>
      <c r="G28" s="9">
        <v>0.3</v>
      </c>
      <c r="M28" s="3" t="s">
        <v>4</v>
      </c>
      <c r="N28" s="9">
        <f t="shared" si="6"/>
        <v>10.35</v>
      </c>
      <c r="O28" s="9">
        <f t="shared" si="7"/>
        <v>10.1</v>
      </c>
      <c r="P28" s="9">
        <f t="shared" si="7"/>
        <v>10.25</v>
      </c>
      <c r="Q28" s="9">
        <f t="shared" si="7"/>
        <v>10.3</v>
      </c>
      <c r="R28" s="9">
        <f t="shared" si="7"/>
        <v>10.200000000000001</v>
      </c>
      <c r="S28" s="9">
        <f t="shared" si="7"/>
        <v>10.200000000000001</v>
      </c>
    </row>
    <row r="29" spans="1:20" ht="14" x14ac:dyDescent="0.25">
      <c r="A29" s="3" t="s">
        <v>6</v>
      </c>
      <c r="B29" s="9">
        <v>0.5</v>
      </c>
      <c r="C29" s="9">
        <v>0.35</v>
      </c>
      <c r="D29" s="9">
        <v>0.2</v>
      </c>
      <c r="E29" s="9">
        <v>0.3</v>
      </c>
      <c r="F29" s="9">
        <v>0.5</v>
      </c>
      <c r="G29" s="9">
        <v>0.45</v>
      </c>
      <c r="M29" s="3" t="s">
        <v>6</v>
      </c>
      <c r="N29" s="9">
        <f t="shared" si="6"/>
        <v>10.853543307086614</v>
      </c>
      <c r="O29" s="9">
        <f t="shared" si="7"/>
        <v>10.703543307086614</v>
      </c>
      <c r="P29" s="9">
        <f t="shared" si="7"/>
        <v>10.553543307086613</v>
      </c>
      <c r="Q29" s="9">
        <f t="shared" si="7"/>
        <v>10.653543307086615</v>
      </c>
      <c r="R29" s="9">
        <f t="shared" si="7"/>
        <v>10.853543307086614</v>
      </c>
      <c r="S29" s="9">
        <f t="shared" si="7"/>
        <v>10.803543307086613</v>
      </c>
    </row>
    <row r="30" spans="1:20" ht="14" x14ac:dyDescent="0.25">
      <c r="A30" s="3" t="s">
        <v>7</v>
      </c>
      <c r="B30" s="9">
        <v>0.5</v>
      </c>
      <c r="C30" s="9">
        <v>0.4</v>
      </c>
      <c r="D30" s="9">
        <v>0.3</v>
      </c>
      <c r="E30" s="9">
        <v>0.1</v>
      </c>
      <c r="F30" s="9">
        <v>0.45</v>
      </c>
      <c r="G30" s="9">
        <v>0.45</v>
      </c>
      <c r="M30" s="3" t="s">
        <v>7</v>
      </c>
      <c r="N30" s="9">
        <f t="shared" si="6"/>
        <v>11.505263157894738</v>
      </c>
      <c r="O30" s="9">
        <f t="shared" si="7"/>
        <v>11.405263157894739</v>
      </c>
      <c r="P30" s="9">
        <f t="shared" si="7"/>
        <v>11.305263157894739</v>
      </c>
      <c r="Q30" s="9">
        <f t="shared" si="7"/>
        <v>11.105263157894738</v>
      </c>
      <c r="R30" s="9">
        <f t="shared" si="7"/>
        <v>11.455263157894738</v>
      </c>
      <c r="S30" s="9">
        <f t="shared" si="7"/>
        <v>11.455263157894738</v>
      </c>
    </row>
    <row r="31" spans="1:20" ht="14" x14ac:dyDescent="0.25">
      <c r="A31" s="3" t="s">
        <v>8</v>
      </c>
      <c r="B31" s="9">
        <v>0.4</v>
      </c>
      <c r="C31" s="9">
        <v>0.3</v>
      </c>
      <c r="D31" s="9">
        <v>0.5</v>
      </c>
      <c r="E31" s="9">
        <v>0.45</v>
      </c>
      <c r="F31" s="9">
        <v>0.2</v>
      </c>
      <c r="G31" s="9">
        <v>0.25</v>
      </c>
      <c r="M31" s="3" t="s">
        <v>8</v>
      </c>
      <c r="N31" s="9">
        <f t="shared" si="6"/>
        <v>9.0817102137767218</v>
      </c>
      <c r="O31" s="9">
        <f t="shared" si="7"/>
        <v>8.9817102137767222</v>
      </c>
      <c r="P31" s="9">
        <f t="shared" si="7"/>
        <v>9.1817102137767215</v>
      </c>
      <c r="Q31" s="9">
        <f t="shared" si="7"/>
        <v>9.1317102137767208</v>
      </c>
      <c r="R31" s="9">
        <f t="shared" si="7"/>
        <v>8.8817102137767208</v>
      </c>
      <c r="S31" s="9">
        <f t="shared" si="7"/>
        <v>8.9317102137767215</v>
      </c>
    </row>
    <row r="32" spans="1:20" ht="14" x14ac:dyDescent="0.25">
      <c r="A32" s="3" t="s">
        <v>9</v>
      </c>
      <c r="B32" s="9">
        <v>0.45</v>
      </c>
      <c r="C32" s="9">
        <v>0.3</v>
      </c>
      <c r="D32" s="9">
        <v>0.45</v>
      </c>
      <c r="E32" s="9">
        <v>0.45</v>
      </c>
      <c r="F32" s="9">
        <v>0.25</v>
      </c>
      <c r="G32" s="9">
        <v>0.2</v>
      </c>
      <c r="M32" s="3" t="s">
        <v>9</v>
      </c>
      <c r="N32" s="9">
        <f t="shared" si="6"/>
        <v>9.0499999999999989</v>
      </c>
      <c r="O32" s="9">
        <f t="shared" si="7"/>
        <v>8.9</v>
      </c>
      <c r="P32" s="9">
        <f t="shared" si="7"/>
        <v>9.0499999999999989</v>
      </c>
      <c r="Q32" s="9">
        <f t="shared" si="7"/>
        <v>9.0499999999999989</v>
      </c>
      <c r="R32" s="9">
        <f t="shared" si="7"/>
        <v>8.85</v>
      </c>
      <c r="S32" s="9">
        <f t="shared" si="7"/>
        <v>8.7999999999999989</v>
      </c>
    </row>
    <row r="34" spans="1:19" ht="13" x14ac:dyDescent="0.3">
      <c r="A34" s="1" t="s">
        <v>32</v>
      </c>
      <c r="M34" s="1" t="s">
        <v>36</v>
      </c>
    </row>
    <row r="36" spans="1:19" ht="28" x14ac:dyDescent="0.25">
      <c r="A36" s="3"/>
      <c r="B36" s="3">
        <v>2013</v>
      </c>
      <c r="C36" s="12"/>
      <c r="D36" s="12"/>
      <c r="E36" s="12"/>
      <c r="F36" s="12"/>
      <c r="G36" s="12"/>
      <c r="M36" s="2" t="s">
        <v>24</v>
      </c>
      <c r="N36" s="3" t="s">
        <v>1</v>
      </c>
      <c r="O36" s="3" t="s">
        <v>3</v>
      </c>
      <c r="P36" s="3" t="s">
        <v>5</v>
      </c>
      <c r="Q36" s="3" t="s">
        <v>7</v>
      </c>
      <c r="R36" s="3" t="s">
        <v>8</v>
      </c>
      <c r="S36" s="3" t="s">
        <v>9</v>
      </c>
    </row>
    <row r="37" spans="1:19" ht="28" x14ac:dyDescent="0.25">
      <c r="A37" s="3" t="s">
        <v>26</v>
      </c>
      <c r="B37" s="8">
        <v>2.15</v>
      </c>
      <c r="C37" s="18"/>
      <c r="D37" s="18"/>
      <c r="E37" s="18"/>
      <c r="F37" s="18"/>
      <c r="G37" s="18"/>
      <c r="M37" s="3" t="s">
        <v>2</v>
      </c>
      <c r="N37" s="9">
        <f t="shared" ref="N37:N42" si="8">$S17+$T17+B27</f>
        <v>13.959999999999997</v>
      </c>
      <c r="O37" s="9">
        <f t="shared" ref="O37:S42" si="9">$S17+$T17+C27</f>
        <v>14.209999999999997</v>
      </c>
      <c r="P37" s="9">
        <f t="shared" si="9"/>
        <v>14.259999999999998</v>
      </c>
      <c r="Q37" s="9">
        <f t="shared" si="9"/>
        <v>14.259999999999998</v>
      </c>
      <c r="R37" s="9">
        <f t="shared" si="9"/>
        <v>14.159999999999998</v>
      </c>
      <c r="S37" s="9">
        <f t="shared" si="9"/>
        <v>14.209999999999997</v>
      </c>
    </row>
    <row r="38" spans="1:19" ht="14" x14ac:dyDescent="0.25">
      <c r="A38" s="3" t="s">
        <v>27</v>
      </c>
      <c r="B38" s="8">
        <v>0.75</v>
      </c>
      <c r="C38" s="18"/>
      <c r="D38" s="18"/>
      <c r="E38" s="18"/>
      <c r="F38" s="18"/>
      <c r="G38" s="18"/>
      <c r="M38" s="3" t="s">
        <v>4</v>
      </c>
      <c r="N38" s="9">
        <f t="shared" si="8"/>
        <v>12.45</v>
      </c>
      <c r="O38" s="9">
        <f t="shared" si="9"/>
        <v>12.2</v>
      </c>
      <c r="P38" s="9">
        <f t="shared" si="9"/>
        <v>12.35</v>
      </c>
      <c r="Q38" s="9">
        <f t="shared" si="9"/>
        <v>12.4</v>
      </c>
      <c r="R38" s="9">
        <f t="shared" si="9"/>
        <v>12.3</v>
      </c>
      <c r="S38" s="9">
        <f t="shared" si="9"/>
        <v>12.3</v>
      </c>
    </row>
    <row r="39" spans="1:19" ht="28" x14ac:dyDescent="0.25">
      <c r="A39" s="3" t="s">
        <v>28</v>
      </c>
      <c r="B39" s="8">
        <v>58.44</v>
      </c>
      <c r="C39" s="18"/>
      <c r="D39" s="18"/>
      <c r="E39" s="18"/>
      <c r="F39" s="18"/>
      <c r="G39" s="18"/>
      <c r="M39" s="3" t="s">
        <v>6</v>
      </c>
      <c r="N39" s="9">
        <f t="shared" si="8"/>
        <v>13.921259842519685</v>
      </c>
      <c r="O39" s="9">
        <f t="shared" si="9"/>
        <v>13.771259842519685</v>
      </c>
      <c r="P39" s="9">
        <f t="shared" si="9"/>
        <v>13.621259842519684</v>
      </c>
      <c r="Q39" s="9">
        <f t="shared" si="9"/>
        <v>13.721259842519686</v>
      </c>
      <c r="R39" s="9">
        <f t="shared" si="9"/>
        <v>13.921259842519685</v>
      </c>
      <c r="S39" s="9">
        <f t="shared" si="9"/>
        <v>13.871259842519684</v>
      </c>
    </row>
    <row r="40" spans="1:19" ht="28" x14ac:dyDescent="0.25">
      <c r="A40" s="3" t="s">
        <v>29</v>
      </c>
      <c r="B40" s="8">
        <v>97.58</v>
      </c>
      <c r="C40" s="18"/>
      <c r="D40" s="18"/>
      <c r="E40" s="18"/>
      <c r="F40" s="18"/>
      <c r="G40" s="18"/>
      <c r="M40" s="3" t="s">
        <v>7</v>
      </c>
      <c r="N40" s="9">
        <f t="shared" si="8"/>
        <v>13.950877192982457</v>
      </c>
      <c r="O40" s="9">
        <f t="shared" si="9"/>
        <v>13.850877192982457</v>
      </c>
      <c r="P40" s="9">
        <f t="shared" si="9"/>
        <v>13.750877192982458</v>
      </c>
      <c r="Q40" s="9">
        <f t="shared" si="9"/>
        <v>13.550877192982457</v>
      </c>
      <c r="R40" s="9">
        <f t="shared" si="9"/>
        <v>13.900877192982456</v>
      </c>
      <c r="S40" s="9">
        <f t="shared" si="9"/>
        <v>13.900877192982456</v>
      </c>
    </row>
    <row r="41" spans="1:19" ht="28" x14ac:dyDescent="0.25">
      <c r="A41" s="3" t="s">
        <v>30</v>
      </c>
      <c r="B41" s="8">
        <v>12.75</v>
      </c>
      <c r="C41" s="18"/>
      <c r="D41" s="18"/>
      <c r="E41" s="18"/>
      <c r="F41" s="18"/>
      <c r="G41" s="18"/>
      <c r="M41" s="3" t="s">
        <v>8</v>
      </c>
      <c r="N41" s="9">
        <f t="shared" si="8"/>
        <v>11.605463182897862</v>
      </c>
      <c r="O41" s="9">
        <f t="shared" si="9"/>
        <v>11.505463182897863</v>
      </c>
      <c r="P41" s="9">
        <f t="shared" si="9"/>
        <v>11.705463182897862</v>
      </c>
      <c r="Q41" s="9">
        <f t="shared" si="9"/>
        <v>11.655463182897861</v>
      </c>
      <c r="R41" s="9">
        <f t="shared" si="9"/>
        <v>11.405463182897861</v>
      </c>
      <c r="S41" s="9">
        <f t="shared" si="9"/>
        <v>11.455463182897862</v>
      </c>
    </row>
    <row r="42" spans="1:19" ht="28" x14ac:dyDescent="0.25">
      <c r="A42" s="3" t="s">
        <v>31</v>
      </c>
      <c r="B42" s="8">
        <v>1</v>
      </c>
      <c r="C42" s="18"/>
      <c r="D42" s="18"/>
      <c r="E42" s="18"/>
      <c r="F42" s="18"/>
      <c r="G42" s="18"/>
      <c r="M42" s="3" t="s">
        <v>9</v>
      </c>
      <c r="N42" s="9">
        <f t="shared" si="8"/>
        <v>11.45</v>
      </c>
      <c r="O42" s="9">
        <f t="shared" si="9"/>
        <v>11.3</v>
      </c>
      <c r="P42" s="9">
        <f t="shared" si="9"/>
        <v>11.45</v>
      </c>
      <c r="Q42" s="9">
        <f t="shared" si="9"/>
        <v>11.45</v>
      </c>
      <c r="R42" s="9">
        <f t="shared" si="9"/>
        <v>11.25</v>
      </c>
      <c r="S42" s="9">
        <f t="shared" si="9"/>
        <v>11.2</v>
      </c>
    </row>
    <row r="44" spans="1:19" ht="13" x14ac:dyDescent="0.3">
      <c r="A44" s="1" t="s">
        <v>33</v>
      </c>
    </row>
    <row r="46" spans="1:19" ht="28" x14ac:dyDescent="0.25">
      <c r="A46" s="3" t="s">
        <v>1</v>
      </c>
      <c r="B46" s="3" t="s">
        <v>3</v>
      </c>
      <c r="C46" s="3" t="s">
        <v>5</v>
      </c>
      <c r="D46" s="3" t="s">
        <v>7</v>
      </c>
      <c r="E46" s="3" t="s">
        <v>8</v>
      </c>
      <c r="F46" s="3" t="s">
        <v>9</v>
      </c>
    </row>
    <row r="47" spans="1:19" x14ac:dyDescent="0.25">
      <c r="A47" s="10">
        <f>'input-2013'!A47</f>
        <v>0.3</v>
      </c>
      <c r="B47" s="10">
        <f>'input-2013'!B47</f>
        <v>0.03</v>
      </c>
      <c r="C47" s="10">
        <f>'input-2013'!C47</f>
        <v>0.27</v>
      </c>
      <c r="D47" s="10">
        <f>'input-2013'!D47</f>
        <v>0.06</v>
      </c>
      <c r="E47" s="10">
        <f>'input-2013'!E47</f>
        <v>0.35</v>
      </c>
      <c r="F47" s="10">
        <f>'input-2013'!F47</f>
        <v>0.04</v>
      </c>
    </row>
    <row r="48" spans="1:19" ht="14" x14ac:dyDescent="0.25">
      <c r="A48" s="12"/>
      <c r="B48" s="13"/>
    </row>
    <row r="49" spans="1:2" ht="14" x14ac:dyDescent="0.25">
      <c r="A49" s="12"/>
      <c r="B49" s="13"/>
    </row>
    <row r="50" spans="1:2" ht="14" x14ac:dyDescent="0.25">
      <c r="A50" s="12"/>
      <c r="B50" s="13"/>
    </row>
    <row r="51" spans="1:2" ht="14" x14ac:dyDescent="0.25">
      <c r="A51" s="12"/>
      <c r="B51" s="13"/>
    </row>
  </sheetData>
  <mergeCells count="3">
    <mergeCell ref="A5:A6"/>
    <mergeCell ref="B5:C5"/>
    <mergeCell ref="A14:H14"/>
  </mergeCells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4:O64"/>
  <sheetViews>
    <sheetView topLeftCell="A4" workbookViewId="0">
      <selection activeCell="B58" sqref="B58"/>
    </sheetView>
  </sheetViews>
  <sheetFormatPr defaultRowHeight="12.5" x14ac:dyDescent="0.25"/>
  <cols>
    <col min="1" max="1" width="11.81640625" customWidth="1"/>
    <col min="2" max="2" width="10.26953125" bestFit="1" customWidth="1"/>
    <col min="4" max="4" width="8.54296875" customWidth="1"/>
    <col min="6" max="6" width="10.26953125" customWidth="1"/>
    <col min="8" max="8" width="10.54296875" customWidth="1"/>
    <col min="10" max="10" width="20.1796875" customWidth="1"/>
  </cols>
  <sheetData>
    <row r="4" spans="1:11" ht="13" x14ac:dyDescent="0.3">
      <c r="A4" s="1" t="s">
        <v>49</v>
      </c>
    </row>
    <row r="5" spans="1:11" ht="13" x14ac:dyDescent="0.3">
      <c r="A5" s="16" t="s">
        <v>34</v>
      </c>
      <c r="B5" s="16">
        <v>2010</v>
      </c>
      <c r="J5" s="17"/>
    </row>
    <row r="6" spans="1:11" x14ac:dyDescent="0.25">
      <c r="J6" s="19"/>
      <c r="K6" s="19"/>
    </row>
    <row r="7" spans="1:11" s="6" customFormat="1" ht="62.5" x14ac:dyDescent="0.25">
      <c r="A7" s="7" t="s">
        <v>10</v>
      </c>
      <c r="B7" s="7" t="s">
        <v>21</v>
      </c>
      <c r="C7" s="7" t="s">
        <v>22</v>
      </c>
      <c r="D7" s="7" t="s">
        <v>23</v>
      </c>
      <c r="E7" s="7" t="s">
        <v>17</v>
      </c>
      <c r="F7" s="7" t="s">
        <v>18</v>
      </c>
      <c r="G7" s="7" t="s">
        <v>19</v>
      </c>
      <c r="H7" s="7" t="s">
        <v>20</v>
      </c>
      <c r="J7" s="12"/>
      <c r="K7" s="12"/>
    </row>
    <row r="8" spans="1:11" ht="15.75" customHeight="1" x14ac:dyDescent="0.25">
      <c r="A8" s="2" t="s">
        <v>2</v>
      </c>
      <c r="B8" s="4">
        <f>'input-2010'!N17</f>
        <v>24.571428571428569</v>
      </c>
      <c r="C8" s="4">
        <f>'input-2010'!O17</f>
        <v>6.1428571428571423</v>
      </c>
      <c r="D8" s="4">
        <f>'input-2010'!P17</f>
        <v>6.1428571428571423</v>
      </c>
      <c r="E8" s="4">
        <f>'input-2010'!Q17</f>
        <v>4.4228571428571426</v>
      </c>
      <c r="F8" s="4">
        <f>'input-2010'!R17</f>
        <v>6.2657142857142842</v>
      </c>
      <c r="G8" s="4">
        <f>'input-2010'!S17</f>
        <v>5.6514285714285704</v>
      </c>
      <c r="H8" s="4">
        <f>'input-2010'!T17</f>
        <v>8.1085714285714268</v>
      </c>
      <c r="J8" s="12"/>
      <c r="K8" s="18"/>
    </row>
    <row r="9" spans="1:11" ht="14" x14ac:dyDescent="0.25">
      <c r="A9" s="2" t="s">
        <v>4</v>
      </c>
      <c r="B9" s="4">
        <f>'input-2010'!N18</f>
        <v>45</v>
      </c>
      <c r="C9" s="4">
        <f>'input-2010'!O18</f>
        <v>13</v>
      </c>
      <c r="D9" s="4">
        <f>'input-2010'!P18</f>
        <v>13</v>
      </c>
      <c r="E9" s="4">
        <f>'input-2010'!Q18</f>
        <v>3.9</v>
      </c>
      <c r="F9" s="4">
        <f>'input-2010'!R18</f>
        <v>6</v>
      </c>
      <c r="G9" s="4">
        <f>'input-2010'!S18</f>
        <v>5</v>
      </c>
      <c r="H9" s="4">
        <f>'input-2010'!T18</f>
        <v>7</v>
      </c>
      <c r="J9" s="12"/>
      <c r="K9" s="18"/>
    </row>
    <row r="10" spans="1:11" ht="15.75" customHeight="1" x14ac:dyDescent="0.25">
      <c r="A10" s="2" t="s">
        <v>6</v>
      </c>
      <c r="B10" s="4">
        <f>'input-2010'!N19</f>
        <v>17.895013123359579</v>
      </c>
      <c r="C10" s="4">
        <f>'input-2010'!O19</f>
        <v>3.8346456692913389</v>
      </c>
      <c r="D10" s="4">
        <f>'input-2010'!P19</f>
        <v>3.8346456692913389</v>
      </c>
      <c r="E10" s="4">
        <f>'input-2010'!Q19</f>
        <v>4.6015748031496067</v>
      </c>
      <c r="F10" s="4">
        <f>'input-2010'!R19</f>
        <v>5.7519685039370083</v>
      </c>
      <c r="G10" s="4">
        <f>'input-2010'!S19</f>
        <v>5.7519685039370083</v>
      </c>
      <c r="H10" s="4">
        <f>'input-2010'!T19</f>
        <v>7.6692913385826778</v>
      </c>
      <c r="J10" s="12"/>
      <c r="K10" s="18"/>
    </row>
    <row r="11" spans="1:11" ht="16.5" customHeight="1" x14ac:dyDescent="0.25">
      <c r="A11" s="2" t="s">
        <v>7</v>
      </c>
      <c r="B11" s="4">
        <f>'input-2010'!N20</f>
        <v>14.451355661881978</v>
      </c>
      <c r="C11" s="4">
        <f>'input-2010'!O20</f>
        <v>4.4465709728867626</v>
      </c>
      <c r="D11" s="4">
        <f>'input-2010'!P20</f>
        <v>4.4465709728867626</v>
      </c>
      <c r="E11" s="4">
        <f>'input-2010'!Q20</f>
        <v>4.3354066985645936</v>
      </c>
      <c r="F11" s="4">
        <f>'input-2010'!R20</f>
        <v>6.6698564593301439</v>
      </c>
      <c r="G11" s="4">
        <f>'input-2010'!S20</f>
        <v>5.6693779904306218</v>
      </c>
      <c r="H11" s="4">
        <f>'input-2010'!T20</f>
        <v>7.781499202551835</v>
      </c>
      <c r="J11" s="12"/>
      <c r="K11" s="18"/>
    </row>
    <row r="12" spans="1:11" ht="16.5" customHeight="1" x14ac:dyDescent="0.25">
      <c r="A12" s="2" t="s">
        <v>8</v>
      </c>
      <c r="B12" s="4">
        <f>'input-2010'!N21</f>
        <v>30.285035629453681</v>
      </c>
      <c r="C12" s="4">
        <f>'input-2010'!O21</f>
        <v>6.0570071258907365</v>
      </c>
      <c r="D12" s="4">
        <f>'input-2010'!P21</f>
        <v>6.0570071258907365</v>
      </c>
      <c r="E12" s="4">
        <f>'input-2010'!Q21</f>
        <v>3.6342042755344419</v>
      </c>
      <c r="F12" s="4">
        <f>'input-2010'!R21</f>
        <v>5.0475059382422804</v>
      </c>
      <c r="G12" s="4">
        <f>'input-2010'!S21</f>
        <v>4.643705463182898</v>
      </c>
      <c r="H12" s="4">
        <f>'input-2010'!T21</f>
        <v>6.561757719714965</v>
      </c>
      <c r="J12" s="12"/>
      <c r="K12" s="18"/>
    </row>
    <row r="13" spans="1:11" ht="15.75" customHeight="1" x14ac:dyDescent="0.25">
      <c r="A13" s="2" t="s">
        <v>9</v>
      </c>
      <c r="B13" s="4">
        <f>'input-2010'!N22</f>
        <v>23</v>
      </c>
      <c r="C13" s="4">
        <f>'input-2010'!O22</f>
        <v>5</v>
      </c>
      <c r="D13" s="4">
        <f>'input-2010'!P22</f>
        <v>5</v>
      </c>
      <c r="E13" s="4">
        <f>'input-2010'!Q22</f>
        <v>3.6</v>
      </c>
      <c r="F13" s="4">
        <f>'input-2010'!R22</f>
        <v>5</v>
      </c>
      <c r="G13" s="4">
        <f>'input-2010'!S22</f>
        <v>4.5</v>
      </c>
      <c r="H13" s="4">
        <f>'input-2010'!T22</f>
        <v>6.5</v>
      </c>
      <c r="J13" s="12"/>
      <c r="K13" s="18"/>
    </row>
    <row r="15" spans="1:11" x14ac:dyDescent="0.25">
      <c r="A15" t="s">
        <v>35</v>
      </c>
      <c r="I15" s="21" t="s">
        <v>53</v>
      </c>
      <c r="J15" s="22"/>
    </row>
    <row r="17" spans="1:15" s="6" customFormat="1" ht="25" x14ac:dyDescent="0.25">
      <c r="A17" s="7" t="s">
        <v>24</v>
      </c>
      <c r="B17" s="7" t="s">
        <v>1</v>
      </c>
      <c r="C17" s="7" t="s">
        <v>3</v>
      </c>
      <c r="D17" s="7" t="s">
        <v>5</v>
      </c>
      <c r="E17" s="7" t="s">
        <v>7</v>
      </c>
      <c r="F17" s="7" t="s">
        <v>8</v>
      </c>
      <c r="G17" s="7" t="s">
        <v>9</v>
      </c>
      <c r="I17" s="7" t="s">
        <v>24</v>
      </c>
      <c r="J17" s="7" t="s">
        <v>1</v>
      </c>
      <c r="K17" s="7" t="s">
        <v>3</v>
      </c>
      <c r="L17" s="7" t="s">
        <v>5</v>
      </c>
      <c r="M17" s="7" t="s">
        <v>7</v>
      </c>
      <c r="N17" s="7" t="s">
        <v>8</v>
      </c>
      <c r="O17" s="7" t="s">
        <v>9</v>
      </c>
    </row>
    <row r="18" spans="1:15" x14ac:dyDescent="0.25">
      <c r="A18" s="2" t="s">
        <v>2</v>
      </c>
      <c r="B18" s="4">
        <f>'input-2010'!N27</f>
        <v>10.888571428571426</v>
      </c>
      <c r="C18" s="4">
        <f>'input-2010'!O27</f>
        <v>11.138571428571426</v>
      </c>
      <c r="D18" s="4">
        <f>'input-2010'!P27</f>
        <v>11.188571428571427</v>
      </c>
      <c r="E18" s="4">
        <f>'input-2010'!Q27</f>
        <v>11.188571428571427</v>
      </c>
      <c r="F18" s="4">
        <f>'input-2010'!R27</f>
        <v>11.088571428571427</v>
      </c>
      <c r="G18" s="4">
        <f>'input-2010'!S27</f>
        <v>11.138571428571426</v>
      </c>
      <c r="I18" s="2" t="s">
        <v>2</v>
      </c>
      <c r="J18" s="4">
        <f>B18</f>
        <v>10.888571428571426</v>
      </c>
      <c r="K18" s="4">
        <f>C18*(1+'input-2012'!B$47)</f>
        <v>11.472728571428569</v>
      </c>
      <c r="L18" s="4">
        <f>D18*(1+'input-2012'!C$47)</f>
        <v>14.209485714285712</v>
      </c>
      <c r="M18" s="4">
        <f>E18*(1+'input-2012'!D$47)</f>
        <v>11.859885714285713</v>
      </c>
      <c r="N18" s="4">
        <f>F18*(1+'input-2012'!E$47)</f>
        <v>14.969571428571427</v>
      </c>
      <c r="O18" s="4">
        <f>G18*(1+'input-2012'!F$47)</f>
        <v>11.584114285714284</v>
      </c>
    </row>
    <row r="19" spans="1:15" x14ac:dyDescent="0.25">
      <c r="A19" s="2" t="s">
        <v>4</v>
      </c>
      <c r="B19" s="4">
        <f>'input-2010'!N28</f>
        <v>10.35</v>
      </c>
      <c r="C19" s="4">
        <f>'input-2010'!O28</f>
        <v>10.1</v>
      </c>
      <c r="D19" s="4">
        <f>'input-2010'!P28</f>
        <v>10.25</v>
      </c>
      <c r="E19" s="4">
        <f>'input-2010'!Q28</f>
        <v>10.3</v>
      </c>
      <c r="F19" s="4">
        <f>'input-2010'!R28</f>
        <v>10.200000000000001</v>
      </c>
      <c r="G19" s="4">
        <f>'input-2010'!S28</f>
        <v>10.200000000000001</v>
      </c>
      <c r="I19" s="2" t="s">
        <v>4</v>
      </c>
      <c r="J19" s="4">
        <f>B19*(1+'input-2012'!A$47)</f>
        <v>13.455</v>
      </c>
      <c r="K19" s="4">
        <f>C19</f>
        <v>10.1</v>
      </c>
      <c r="L19" s="4">
        <f>D19*(1+'input-2012'!C$47)</f>
        <v>13.0175</v>
      </c>
      <c r="M19" s="4">
        <f>E19*(1+'input-2012'!D$47)</f>
        <v>10.918000000000001</v>
      </c>
      <c r="N19" s="4">
        <f>F19*(1+'input-2012'!E$47)</f>
        <v>13.770000000000003</v>
      </c>
      <c r="O19" s="4">
        <f>G19*(1+'input-2012'!F$47)</f>
        <v>10.608000000000002</v>
      </c>
    </row>
    <row r="20" spans="1:15" x14ac:dyDescent="0.25">
      <c r="A20" s="2" t="s">
        <v>6</v>
      </c>
      <c r="B20" s="4">
        <f>'input-2010'!N29</f>
        <v>10.853543307086614</v>
      </c>
      <c r="C20" s="4">
        <f>'input-2010'!O29</f>
        <v>10.703543307086614</v>
      </c>
      <c r="D20" s="4">
        <f>'input-2010'!P29</f>
        <v>10.553543307086613</v>
      </c>
      <c r="E20" s="4">
        <f>'input-2010'!Q29</f>
        <v>10.653543307086615</v>
      </c>
      <c r="F20" s="4">
        <f>'input-2010'!R29</f>
        <v>10.853543307086614</v>
      </c>
      <c r="G20" s="4">
        <f>'input-2010'!S29</f>
        <v>10.803543307086613</v>
      </c>
      <c r="I20" s="2" t="s">
        <v>6</v>
      </c>
      <c r="J20" s="4">
        <f>B20*(1+'input-2012'!A$47)</f>
        <v>14.109606299212599</v>
      </c>
      <c r="K20" s="4">
        <f>C20*(1+'input-2012'!B$47)</f>
        <v>11.024649606299212</v>
      </c>
      <c r="L20" s="4">
        <f>D20</f>
        <v>10.553543307086613</v>
      </c>
      <c r="M20" s="4">
        <f>E20*(1+'input-2012'!D$47)</f>
        <v>11.292755905511813</v>
      </c>
      <c r="N20" s="4">
        <f>F20*(1+'input-2012'!E$47)</f>
        <v>14.65228346456693</v>
      </c>
      <c r="O20" s="4">
        <f>G20*(1+'input-2012'!F$47)</f>
        <v>11.235685039370079</v>
      </c>
    </row>
    <row r="21" spans="1:15" x14ac:dyDescent="0.25">
      <c r="A21" s="2" t="s">
        <v>7</v>
      </c>
      <c r="B21" s="4">
        <f>'input-2010'!N30</f>
        <v>11.505263157894738</v>
      </c>
      <c r="C21" s="4">
        <f>'input-2010'!O30</f>
        <v>11.405263157894739</v>
      </c>
      <c r="D21" s="4">
        <f>'input-2010'!P30</f>
        <v>11.305263157894739</v>
      </c>
      <c r="E21" s="4">
        <f>'input-2010'!Q30</f>
        <v>11.105263157894738</v>
      </c>
      <c r="F21" s="4">
        <f>'input-2010'!R30</f>
        <v>11.455263157894738</v>
      </c>
      <c r="G21" s="4">
        <f>'input-2010'!S30</f>
        <v>11.455263157894738</v>
      </c>
      <c r="I21" s="2" t="s">
        <v>7</v>
      </c>
      <c r="J21" s="4">
        <f>B21*(1+'input-2012'!A$47)</f>
        <v>14.95684210526316</v>
      </c>
      <c r="K21" s="4">
        <f>C21*(1+'input-2012'!B$47)</f>
        <v>11.747421052631582</v>
      </c>
      <c r="L21" s="4">
        <f>D21*(1+'input-2012'!C$47)</f>
        <v>14.357684210526319</v>
      </c>
      <c r="M21" s="4">
        <f>E21</f>
        <v>11.105263157894738</v>
      </c>
      <c r="N21" s="4">
        <f>F21*(1+'input-2012'!E$47)</f>
        <v>15.464605263157896</v>
      </c>
      <c r="O21" s="4">
        <f>G21*(1+'input-2012'!F$47)</f>
        <v>11.913473684210528</v>
      </c>
    </row>
    <row r="22" spans="1:15" x14ac:dyDescent="0.25">
      <c r="A22" s="2" t="s">
        <v>8</v>
      </c>
      <c r="B22" s="4">
        <f>'input-2010'!N31</f>
        <v>9.0817102137767218</v>
      </c>
      <c r="C22" s="4">
        <f>'input-2010'!O31</f>
        <v>8.9817102137767222</v>
      </c>
      <c r="D22" s="4">
        <f>'input-2010'!P31</f>
        <v>9.1817102137767215</v>
      </c>
      <c r="E22" s="4">
        <f>'input-2010'!Q31</f>
        <v>9.1317102137767208</v>
      </c>
      <c r="F22" s="4">
        <f>'input-2010'!R31</f>
        <v>8.8817102137767208</v>
      </c>
      <c r="G22" s="4">
        <f>'input-2010'!S31</f>
        <v>8.9317102137767215</v>
      </c>
      <c r="I22" s="2" t="s">
        <v>8</v>
      </c>
      <c r="J22" s="4">
        <f>B22*(1+'input-2012'!A$47)</f>
        <v>11.806223277909739</v>
      </c>
      <c r="K22" s="4">
        <f>C22*(1+'input-2012'!B$47)</f>
        <v>9.2511615201900241</v>
      </c>
      <c r="L22" s="4">
        <f>D22*(1+'input-2012'!C$47)</f>
        <v>11.660771971496436</v>
      </c>
      <c r="M22" s="4">
        <f>E22*(1+'input-2012'!D$47)</f>
        <v>9.679612826603325</v>
      </c>
      <c r="N22" s="4">
        <f>F22</f>
        <v>8.8817102137767208</v>
      </c>
      <c r="O22" s="4">
        <f>G22*(1+'input-2012'!F$47)</f>
        <v>9.2889786223277913</v>
      </c>
    </row>
    <row r="23" spans="1:15" x14ac:dyDescent="0.25">
      <c r="A23" s="2" t="s">
        <v>9</v>
      </c>
      <c r="B23" s="4">
        <f>'input-2010'!N32</f>
        <v>9.0499999999999989</v>
      </c>
      <c r="C23" s="4">
        <f>'input-2010'!O32</f>
        <v>8.9</v>
      </c>
      <c r="D23" s="4">
        <f>'input-2010'!P32</f>
        <v>9.0499999999999989</v>
      </c>
      <c r="E23" s="4">
        <f>'input-2010'!Q32</f>
        <v>9.0499999999999989</v>
      </c>
      <c r="F23" s="4">
        <f>'input-2010'!R32</f>
        <v>8.85</v>
      </c>
      <c r="G23" s="4">
        <f>'input-2010'!S32</f>
        <v>8.7999999999999989</v>
      </c>
      <c r="I23" s="2" t="s">
        <v>9</v>
      </c>
      <c r="J23" s="4">
        <f>B23*(1+'input-2012'!A$47)</f>
        <v>11.764999999999999</v>
      </c>
      <c r="K23" s="4">
        <f>C23*(1+'input-2012'!B$47)</f>
        <v>9.1669999999999998</v>
      </c>
      <c r="L23" s="4">
        <f>D23*(1+'input-2012'!C$47)</f>
        <v>11.493499999999999</v>
      </c>
      <c r="M23" s="4">
        <f>E23*(1+'input-2012'!D$47)</f>
        <v>9.593</v>
      </c>
      <c r="N23" s="4">
        <f>F23*(1+'input-2012'!E$47)</f>
        <v>11.9475</v>
      </c>
      <c r="O23" s="4">
        <f>G23</f>
        <v>8.7999999999999989</v>
      </c>
    </row>
    <row r="25" spans="1:15" x14ac:dyDescent="0.25">
      <c r="A25" t="s">
        <v>36</v>
      </c>
      <c r="I25" s="21" t="s">
        <v>54</v>
      </c>
      <c r="J25" s="22"/>
    </row>
    <row r="27" spans="1:15" s="6" customFormat="1" ht="25" x14ac:dyDescent="0.25">
      <c r="A27" s="7" t="s">
        <v>24</v>
      </c>
      <c r="B27" s="7" t="s">
        <v>1</v>
      </c>
      <c r="C27" s="7" t="s">
        <v>3</v>
      </c>
      <c r="D27" s="7" t="s">
        <v>5</v>
      </c>
      <c r="E27" s="7" t="s">
        <v>7</v>
      </c>
      <c r="F27" s="7" t="s">
        <v>8</v>
      </c>
      <c r="G27" s="7" t="s">
        <v>9</v>
      </c>
      <c r="I27" s="7" t="s">
        <v>24</v>
      </c>
      <c r="J27" s="7" t="s">
        <v>1</v>
      </c>
      <c r="K27" s="7" t="s">
        <v>3</v>
      </c>
      <c r="L27" s="7" t="s">
        <v>5</v>
      </c>
      <c r="M27" s="7" t="s">
        <v>7</v>
      </c>
      <c r="N27" s="7" t="s">
        <v>8</v>
      </c>
      <c r="O27" s="7" t="s">
        <v>9</v>
      </c>
    </row>
    <row r="28" spans="1:15" x14ac:dyDescent="0.25">
      <c r="A28" s="2" t="s">
        <v>2</v>
      </c>
      <c r="B28" s="4">
        <f>'input-2010'!N37</f>
        <v>13.959999999999997</v>
      </c>
      <c r="C28" s="4">
        <f>'input-2010'!O37</f>
        <v>14.209999999999997</v>
      </c>
      <c r="D28" s="4">
        <f>'input-2010'!P37</f>
        <v>14.259999999999998</v>
      </c>
      <c r="E28" s="4">
        <f>'input-2010'!Q37</f>
        <v>14.259999999999998</v>
      </c>
      <c r="F28" s="4">
        <f>'input-2010'!R37</f>
        <v>14.159999999999998</v>
      </c>
      <c r="G28" s="4">
        <f>'input-2010'!S37</f>
        <v>14.209999999999997</v>
      </c>
      <c r="I28" s="2" t="s">
        <v>2</v>
      </c>
      <c r="J28" s="4">
        <f>B28</f>
        <v>13.959999999999997</v>
      </c>
      <c r="K28" s="4">
        <f>C28*(1+'input-2012'!B$47)</f>
        <v>14.636299999999997</v>
      </c>
      <c r="L28" s="4">
        <f>D28*(1+'input-2012'!C$47)</f>
        <v>18.110199999999999</v>
      </c>
      <c r="M28" s="4">
        <f>E28*(1+'input-2012'!D$47)</f>
        <v>15.115599999999999</v>
      </c>
      <c r="N28" s="4">
        <f>F28*(1+'input-2012'!E$47)</f>
        <v>19.116</v>
      </c>
      <c r="O28" s="4">
        <f>G28*(1+'input-2012'!F$47)</f>
        <v>14.778399999999998</v>
      </c>
    </row>
    <row r="29" spans="1:15" x14ac:dyDescent="0.25">
      <c r="A29" s="2" t="s">
        <v>4</v>
      </c>
      <c r="B29" s="4">
        <f>'input-2010'!N38</f>
        <v>12.45</v>
      </c>
      <c r="C29" s="4">
        <f>'input-2010'!O38</f>
        <v>12.2</v>
      </c>
      <c r="D29" s="4">
        <f>'input-2010'!P38</f>
        <v>12.35</v>
      </c>
      <c r="E29" s="4">
        <f>'input-2010'!Q38</f>
        <v>12.4</v>
      </c>
      <c r="F29" s="4">
        <f>'input-2010'!R38</f>
        <v>12.3</v>
      </c>
      <c r="G29" s="4">
        <f>'input-2010'!S38</f>
        <v>12.3</v>
      </c>
      <c r="I29" s="2" t="s">
        <v>4</v>
      </c>
      <c r="J29" s="4">
        <f>B29*(1+'input-2012'!A$47)</f>
        <v>16.184999999999999</v>
      </c>
      <c r="K29" s="4">
        <f>C29</f>
        <v>12.2</v>
      </c>
      <c r="L29" s="4">
        <f>D29*(1+'input-2012'!C$47)</f>
        <v>15.6845</v>
      </c>
      <c r="M29" s="4">
        <f>E29*(1+'input-2012'!D$47)</f>
        <v>13.144000000000002</v>
      </c>
      <c r="N29" s="4">
        <f>F29*(1+'input-2012'!E$47)</f>
        <v>16.605</v>
      </c>
      <c r="O29" s="4">
        <f>G29*(1+'input-2012'!F$47)</f>
        <v>12.792000000000002</v>
      </c>
    </row>
    <row r="30" spans="1:15" x14ac:dyDescent="0.25">
      <c r="A30" s="2" t="s">
        <v>6</v>
      </c>
      <c r="B30" s="4">
        <f>'input-2010'!N39</f>
        <v>13.921259842519685</v>
      </c>
      <c r="C30" s="4">
        <f>'input-2010'!O39</f>
        <v>13.771259842519685</v>
      </c>
      <c r="D30" s="4">
        <f>'input-2010'!P39</f>
        <v>13.621259842519684</v>
      </c>
      <c r="E30" s="4">
        <f>'input-2010'!Q39</f>
        <v>13.721259842519686</v>
      </c>
      <c r="F30" s="4">
        <f>'input-2010'!R39</f>
        <v>13.921259842519685</v>
      </c>
      <c r="G30" s="4">
        <f>'input-2010'!S39</f>
        <v>13.871259842519684</v>
      </c>
      <c r="I30" s="2" t="s">
        <v>6</v>
      </c>
      <c r="J30" s="4">
        <f>B30*(1+'input-2012'!A$47)</f>
        <v>18.097637795275592</v>
      </c>
      <c r="K30" s="4">
        <f>C30*(1+'input-2012'!B$47)</f>
        <v>14.184397637795275</v>
      </c>
      <c r="L30" s="4">
        <f>D30</f>
        <v>13.621259842519684</v>
      </c>
      <c r="M30" s="4">
        <f>E30*(1+'input-2012'!D$47)</f>
        <v>14.544535433070868</v>
      </c>
      <c r="N30" s="4">
        <f>F30*(1+'input-2012'!E$47)</f>
        <v>18.793700787401576</v>
      </c>
      <c r="O30" s="4">
        <f>G30*(1+'input-2012'!F$47)</f>
        <v>14.426110236220472</v>
      </c>
    </row>
    <row r="31" spans="1:15" x14ac:dyDescent="0.25">
      <c r="A31" s="2" t="s">
        <v>7</v>
      </c>
      <c r="B31" s="4">
        <f>'input-2010'!N40</f>
        <v>13.950877192982457</v>
      </c>
      <c r="C31" s="4">
        <f>'input-2010'!O40</f>
        <v>13.850877192982457</v>
      </c>
      <c r="D31" s="4">
        <f>'input-2010'!P40</f>
        <v>13.750877192982458</v>
      </c>
      <c r="E31" s="4">
        <f>'input-2010'!Q40</f>
        <v>13.550877192982457</v>
      </c>
      <c r="F31" s="4">
        <f>'input-2010'!R40</f>
        <v>13.900877192982456</v>
      </c>
      <c r="G31" s="4">
        <f>'input-2010'!S40</f>
        <v>13.900877192982456</v>
      </c>
      <c r="I31" s="2" t="s">
        <v>7</v>
      </c>
      <c r="J31" s="4">
        <f>B31*(1+'input-2012'!A$47)</f>
        <v>18.136140350877195</v>
      </c>
      <c r="K31" s="4">
        <f>C31*(1+'input-2012'!B$47)</f>
        <v>14.266403508771932</v>
      </c>
      <c r="L31" s="4">
        <f>D31*(1+'input-2012'!C$47)</f>
        <v>17.463614035087723</v>
      </c>
      <c r="M31" s="4">
        <f>E31</f>
        <v>13.550877192982457</v>
      </c>
      <c r="N31" s="4">
        <f>F31*(1+'input-2012'!E$47)</f>
        <v>18.766184210526315</v>
      </c>
      <c r="O31" s="4">
        <f>G31*(1+'input-2012'!F$47)</f>
        <v>14.456912280701754</v>
      </c>
    </row>
    <row r="32" spans="1:15" x14ac:dyDescent="0.25">
      <c r="A32" s="2" t="s">
        <v>8</v>
      </c>
      <c r="B32" s="4">
        <f>'input-2010'!N41</f>
        <v>11.605463182897862</v>
      </c>
      <c r="C32" s="4">
        <f>'input-2010'!O41</f>
        <v>11.505463182897863</v>
      </c>
      <c r="D32" s="4">
        <f>'input-2010'!P41</f>
        <v>11.705463182897862</v>
      </c>
      <c r="E32" s="4">
        <f>'input-2010'!Q41</f>
        <v>11.655463182897861</v>
      </c>
      <c r="F32" s="4">
        <f>'input-2010'!R41</f>
        <v>11.405463182897861</v>
      </c>
      <c r="G32" s="4">
        <f>'input-2010'!S41</f>
        <v>11.455463182897862</v>
      </c>
      <c r="I32" s="2" t="s">
        <v>8</v>
      </c>
      <c r="J32" s="4">
        <f>B32*(1+'input-2012'!A$47)</f>
        <v>15.087102137767221</v>
      </c>
      <c r="K32" s="4">
        <f>C32*(1+'input-2012'!B$47)</f>
        <v>11.850627078384798</v>
      </c>
      <c r="L32" s="4">
        <f>D32*(1+'input-2012'!C$47)</f>
        <v>14.865938242280285</v>
      </c>
      <c r="M32" s="4">
        <f>E32*(1+'input-2012'!D$47)</f>
        <v>12.354790973871733</v>
      </c>
      <c r="N32" s="4">
        <f>F32</f>
        <v>11.405463182897861</v>
      </c>
      <c r="O32" s="4">
        <f>G32*(1+'input-2012'!F$47)</f>
        <v>11.913681710213776</v>
      </c>
    </row>
    <row r="33" spans="1:15" x14ac:dyDescent="0.25">
      <c r="A33" s="2" t="s">
        <v>9</v>
      </c>
      <c r="B33" s="4">
        <f>'input-2010'!N42</f>
        <v>11.45</v>
      </c>
      <c r="C33" s="4">
        <f>'input-2010'!O42</f>
        <v>11.3</v>
      </c>
      <c r="D33" s="4">
        <f>'input-2010'!P42</f>
        <v>11.45</v>
      </c>
      <c r="E33" s="4">
        <f>'input-2010'!Q42</f>
        <v>11.45</v>
      </c>
      <c r="F33" s="4">
        <f>'input-2010'!R42</f>
        <v>11.25</v>
      </c>
      <c r="G33" s="4">
        <f>'input-2010'!S42</f>
        <v>11.2</v>
      </c>
      <c r="I33" s="2" t="s">
        <v>9</v>
      </c>
      <c r="J33" s="4">
        <f>B33*(1+'input-2012'!A$47)</f>
        <v>14.885</v>
      </c>
      <c r="K33" s="4">
        <f>C33*(1+'input-2012'!B$47)</f>
        <v>11.639000000000001</v>
      </c>
      <c r="L33" s="4">
        <f>D33*(1+'input-2012'!C$47)</f>
        <v>14.541499999999999</v>
      </c>
      <c r="M33" s="4">
        <f>E33*(1+'input-2012'!D$47)</f>
        <v>12.137</v>
      </c>
      <c r="N33" s="4">
        <f>F33*(1+'input-2012'!E$47)</f>
        <v>15.187500000000002</v>
      </c>
      <c r="O33" s="4">
        <f>G33</f>
        <v>11.2</v>
      </c>
    </row>
    <row r="36" spans="1:15" ht="13" x14ac:dyDescent="0.3">
      <c r="A36" s="1" t="s">
        <v>37</v>
      </c>
    </row>
    <row r="37" spans="1:15" ht="13" x14ac:dyDescent="0.3">
      <c r="A37" s="1"/>
    </row>
    <row r="38" spans="1:15" x14ac:dyDescent="0.25">
      <c r="A38" t="s">
        <v>40</v>
      </c>
      <c r="F38" t="s">
        <v>42</v>
      </c>
    </row>
    <row r="39" spans="1:15" ht="37.5" x14ac:dyDescent="0.25">
      <c r="A39" s="7" t="s">
        <v>10</v>
      </c>
      <c r="B39" s="7" t="s">
        <v>38</v>
      </c>
      <c r="C39" s="7" t="s">
        <v>39</v>
      </c>
      <c r="D39" s="20" t="s">
        <v>51</v>
      </c>
      <c r="F39" s="7" t="s">
        <v>24</v>
      </c>
      <c r="G39" s="7" t="s">
        <v>1</v>
      </c>
      <c r="H39" s="7" t="s">
        <v>3</v>
      </c>
      <c r="I39" s="7" t="s">
        <v>5</v>
      </c>
      <c r="J39" s="7" t="s">
        <v>7</v>
      </c>
      <c r="K39" s="7" t="s">
        <v>8</v>
      </c>
      <c r="L39" s="7" t="s">
        <v>9</v>
      </c>
    </row>
    <row r="40" spans="1:15" x14ac:dyDescent="0.25">
      <c r="A40" s="2" t="s">
        <v>2</v>
      </c>
      <c r="B40" s="4">
        <v>1</v>
      </c>
      <c r="C40" s="4">
        <v>1</v>
      </c>
      <c r="D40" s="4">
        <v>1</v>
      </c>
      <c r="F40" s="2" t="s">
        <v>2</v>
      </c>
      <c r="G40" s="4">
        <v>7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5" x14ac:dyDescent="0.25">
      <c r="A41" s="2" t="s">
        <v>4</v>
      </c>
      <c r="B41" s="4">
        <v>1</v>
      </c>
      <c r="C41" s="4">
        <v>0</v>
      </c>
      <c r="D41" s="4">
        <v>1</v>
      </c>
      <c r="F41" s="2" t="s">
        <v>4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5" x14ac:dyDescent="0.25">
      <c r="A42" s="2" t="s">
        <v>6</v>
      </c>
      <c r="B42" s="4">
        <v>0</v>
      </c>
      <c r="C42" s="4">
        <v>0</v>
      </c>
      <c r="D42" s="4">
        <v>0</v>
      </c>
      <c r="F42" s="2" t="s">
        <v>6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5" x14ac:dyDescent="0.25">
      <c r="A43" s="2" t="s">
        <v>7</v>
      </c>
      <c r="B43" s="4">
        <v>0</v>
      </c>
      <c r="C43" s="4">
        <v>0</v>
      </c>
      <c r="D43" s="4">
        <v>0</v>
      </c>
      <c r="F43" s="2" t="s">
        <v>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5" x14ac:dyDescent="0.25">
      <c r="A44" s="2" t="s">
        <v>8</v>
      </c>
      <c r="B44" s="4">
        <v>1</v>
      </c>
      <c r="C44" s="4">
        <v>1</v>
      </c>
      <c r="D44" s="4">
        <v>1</v>
      </c>
      <c r="F44" s="2" t="s">
        <v>8</v>
      </c>
      <c r="G44" s="4">
        <v>0</v>
      </c>
      <c r="H44" s="4">
        <v>14.999999999999993</v>
      </c>
      <c r="I44" s="4">
        <v>1.0000000000000018</v>
      </c>
      <c r="J44" s="4">
        <v>6.9999999999999973</v>
      </c>
      <c r="K44" s="4">
        <v>3.0000000000000009</v>
      </c>
      <c r="L44" s="4">
        <v>0</v>
      </c>
    </row>
    <row r="45" spans="1:15" x14ac:dyDescent="0.25">
      <c r="A45" s="2" t="s">
        <v>9</v>
      </c>
      <c r="B45" s="4">
        <v>1</v>
      </c>
      <c r="C45" s="4">
        <v>1</v>
      </c>
      <c r="D45" s="4">
        <v>0</v>
      </c>
      <c r="F45" s="2" t="s">
        <v>9</v>
      </c>
      <c r="G45" s="4">
        <v>0</v>
      </c>
      <c r="H45" s="4">
        <v>0</v>
      </c>
      <c r="I45" s="4">
        <v>3.9999999999999987</v>
      </c>
      <c r="J45" s="4">
        <v>0</v>
      </c>
      <c r="K45" s="4">
        <v>0</v>
      </c>
      <c r="L45" s="4">
        <v>18.000000000000007</v>
      </c>
    </row>
    <row r="47" spans="1:15" ht="13" x14ac:dyDescent="0.3">
      <c r="A47" s="14" t="s">
        <v>55</v>
      </c>
      <c r="B47" s="15">
        <f>0.2*SUM(B8:D13)+0.8*SUMPRODUCT(B8:D13,B40:D45)+SUMPRODUCT(G40:L45,J18:O23)+SUMPRODUCT(G49:L54,J28:O33)</f>
        <v>1351.190139613105</v>
      </c>
      <c r="F47" t="s">
        <v>43</v>
      </c>
    </row>
    <row r="48" spans="1:15" ht="25" x14ac:dyDescent="0.25">
      <c r="F48" s="7" t="s">
        <v>24</v>
      </c>
      <c r="G48" s="7" t="s">
        <v>1</v>
      </c>
      <c r="H48" s="7" t="s">
        <v>3</v>
      </c>
      <c r="I48" s="7" t="s">
        <v>5</v>
      </c>
      <c r="J48" s="7" t="s">
        <v>7</v>
      </c>
      <c r="K48" s="7" t="s">
        <v>8</v>
      </c>
      <c r="L48" s="7" t="s">
        <v>9</v>
      </c>
    </row>
    <row r="49" spans="1:12" x14ac:dyDescent="0.25">
      <c r="F49" s="2" t="s">
        <v>2</v>
      </c>
      <c r="G49" s="4">
        <v>7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F50" s="2" t="s">
        <v>4</v>
      </c>
      <c r="G50" s="4">
        <v>0</v>
      </c>
      <c r="H50" s="4">
        <v>12</v>
      </c>
      <c r="I50" s="4">
        <v>2.9999999999999996</v>
      </c>
      <c r="J50" s="4">
        <v>8</v>
      </c>
      <c r="K50" s="4">
        <v>0</v>
      </c>
      <c r="L50" s="4">
        <v>15.999999999999996</v>
      </c>
    </row>
    <row r="51" spans="1:12" x14ac:dyDescent="0.25">
      <c r="F51" s="2" t="s">
        <v>6</v>
      </c>
      <c r="G51" s="4">
        <v>0</v>
      </c>
      <c r="H51" s="4">
        <v>0</v>
      </c>
      <c r="I51" s="4">
        <v>5.5511151231257827E-16</v>
      </c>
      <c r="J51" s="4">
        <v>0</v>
      </c>
      <c r="K51" s="4">
        <v>0</v>
      </c>
      <c r="L51" s="4">
        <v>0</v>
      </c>
    </row>
    <row r="52" spans="1:12" x14ac:dyDescent="0.25">
      <c r="F52" s="2" t="s">
        <v>7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</row>
    <row r="53" spans="1:12" x14ac:dyDescent="0.25">
      <c r="F53" s="2" t="s">
        <v>8</v>
      </c>
      <c r="G53" s="4">
        <v>0</v>
      </c>
      <c r="H53" s="4">
        <v>0</v>
      </c>
      <c r="I53" s="4">
        <v>0</v>
      </c>
      <c r="J53" s="4">
        <v>0</v>
      </c>
      <c r="K53" s="4">
        <v>2.9999999999999987</v>
      </c>
      <c r="L53" s="4">
        <v>0.99999999999999634</v>
      </c>
    </row>
    <row r="54" spans="1:12" x14ac:dyDescent="0.25">
      <c r="F54" s="2" t="s">
        <v>9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</row>
    <row r="56" spans="1:12" ht="13" x14ac:dyDescent="0.3">
      <c r="A56" s="1" t="s">
        <v>44</v>
      </c>
    </row>
    <row r="57" spans="1:12" x14ac:dyDescent="0.25">
      <c r="A57" t="s">
        <v>11</v>
      </c>
      <c r="F57" t="s">
        <v>13</v>
      </c>
    </row>
    <row r="58" spans="1:12" ht="25" x14ac:dyDescent="0.25">
      <c r="A58" s="7" t="s">
        <v>10</v>
      </c>
      <c r="B58" s="7" t="s">
        <v>45</v>
      </c>
      <c r="C58" s="2" t="s">
        <v>14</v>
      </c>
      <c r="D58" s="2" t="s">
        <v>15</v>
      </c>
      <c r="F58" s="7" t="s">
        <v>13</v>
      </c>
      <c r="G58" s="7" t="s">
        <v>1</v>
      </c>
      <c r="H58" s="7" t="s">
        <v>3</v>
      </c>
      <c r="I58" s="7" t="s">
        <v>5</v>
      </c>
      <c r="J58" s="7" t="s">
        <v>7</v>
      </c>
      <c r="K58" s="7" t="s">
        <v>8</v>
      </c>
      <c r="L58" s="7" t="s">
        <v>9</v>
      </c>
    </row>
    <row r="59" spans="1:12" x14ac:dyDescent="0.25">
      <c r="A59" s="2" t="s">
        <v>2</v>
      </c>
      <c r="B59" s="2">
        <f>B40*'input-2010'!E7-(SUM(G40:L40)+SUM(G49:L49))</f>
        <v>4</v>
      </c>
      <c r="C59" s="2">
        <f>C40*'input-2010'!E7-SUM('solution-2010'!G40:L40)</f>
        <v>11</v>
      </c>
      <c r="D59" s="2">
        <f>D40*'input-2010'!E7-SUM('solution-2010'!G49:L49)</f>
        <v>11</v>
      </c>
      <c r="F59" s="2" t="s">
        <v>14</v>
      </c>
      <c r="G59" s="4">
        <f>SUM(G40:G45)-'input-2010'!B7</f>
        <v>0</v>
      </c>
      <c r="H59" s="4">
        <f>SUM(H40:H45)-'input-2010'!B8</f>
        <v>0</v>
      </c>
      <c r="I59" s="4">
        <f>SUM(I40:I45)-'input-2010'!B9*I62^5</f>
        <v>0</v>
      </c>
      <c r="J59" s="4">
        <f>SUM(J40:J45)-'input-2010'!B10</f>
        <v>0</v>
      </c>
      <c r="K59" s="4">
        <f>SUM(K40:K45)-'input-2010'!B11</f>
        <v>0</v>
      </c>
      <c r="L59" s="4">
        <f>SUM(L40:L45)-'input-2010'!B12</f>
        <v>0</v>
      </c>
    </row>
    <row r="60" spans="1:12" x14ac:dyDescent="0.25">
      <c r="A60" s="2" t="s">
        <v>4</v>
      </c>
      <c r="B60" s="2">
        <f>B41*'input-2010'!E8-(SUM(G41:L41)+SUM(G50:L50))</f>
        <v>6</v>
      </c>
      <c r="C60" s="2">
        <f>C41*'input-2010'!E8-SUM('solution-2010'!G41:L41)</f>
        <v>0</v>
      </c>
      <c r="D60" s="2">
        <f>D41*'input-2010'!E8-SUM('solution-2010'!G50:L50)</f>
        <v>6</v>
      </c>
      <c r="F60" s="2" t="s">
        <v>15</v>
      </c>
      <c r="G60" s="4">
        <f>SUM(G49:G54)-'input-2010'!C7</f>
        <v>0</v>
      </c>
      <c r="H60" s="4">
        <f>SUM(H49:H54)-'input-2010'!C8</f>
        <v>0</v>
      </c>
      <c r="I60" s="4">
        <f>SUM(I49:I54)-'input-2010'!C9*I62^5</f>
        <v>0</v>
      </c>
      <c r="J60" s="4">
        <f>SUM(J49:J54)-'input-2010'!C10</f>
        <v>0</v>
      </c>
      <c r="K60" s="4">
        <f>SUM(K49:K54)-'input-2010'!C11</f>
        <v>0</v>
      </c>
      <c r="L60" s="4">
        <f>SUM(L49:L54)-'input-2010'!C12</f>
        <v>0</v>
      </c>
    </row>
    <row r="61" spans="1:12" x14ac:dyDescent="0.25">
      <c r="A61" s="2" t="s">
        <v>6</v>
      </c>
      <c r="B61" s="2">
        <f>B42*'input-2010'!E9-(SUM(G42:L42)+SUM(G51:L51))</f>
        <v>-5.5511151231257827E-16</v>
      </c>
      <c r="C61" s="2">
        <f>C42*'input-2010'!E9-SUM('solution-2010'!G42:L42)</f>
        <v>0</v>
      </c>
      <c r="D61" s="2">
        <f>D42*'input-2010'!E9-SUM('solution-2010'!G51:L51)</f>
        <v>-5.5511151231257827E-16</v>
      </c>
    </row>
    <row r="62" spans="1:12" x14ac:dyDescent="0.25">
      <c r="A62" s="2" t="s">
        <v>7</v>
      </c>
      <c r="B62" s="2">
        <f>B43*'input-2010'!E10-(SUM(G43:L43)+SUM(G52:L52))</f>
        <v>0</v>
      </c>
      <c r="C62" s="2">
        <f>C43*'input-2010'!E10-SUM('solution-2010'!G43:L43)</f>
        <v>0</v>
      </c>
      <c r="D62" s="2">
        <f>D43*'input-2010'!E10-SUM('solution-2010'!G52:L52)</f>
        <v>0</v>
      </c>
      <c r="H62" t="s">
        <v>46</v>
      </c>
      <c r="I62">
        <v>1</v>
      </c>
    </row>
    <row r="63" spans="1:12" x14ac:dyDescent="0.25">
      <c r="A63" s="2" t="s">
        <v>8</v>
      </c>
      <c r="B63" s="2">
        <f>B44*'input-2010'!E11-(SUM(G44:L44)+SUM(G53:L53))</f>
        <v>0</v>
      </c>
      <c r="C63" s="2">
        <f>C44*'input-2010'!E11-SUM('solution-2010'!G44:L44)</f>
        <v>4.0000000000000071</v>
      </c>
      <c r="D63" s="2">
        <f>D44*'input-2010'!E11-SUM('solution-2010'!G53:L53)</f>
        <v>26.000000000000004</v>
      </c>
    </row>
    <row r="64" spans="1:12" x14ac:dyDescent="0.25">
      <c r="A64" s="2" t="s">
        <v>9</v>
      </c>
      <c r="B64" s="2">
        <f>B45*'input-2010'!E12-(SUM(G45:L45)+SUM(G54:L54))</f>
        <v>0</v>
      </c>
      <c r="C64" s="2">
        <f>C45*'input-2010'!E12-SUM('solution-2010'!G45:L45)</f>
        <v>0</v>
      </c>
      <c r="D64" s="2">
        <f>D45*'input-2010'!E12-SUM('solution-2010'!G54:L54)</f>
        <v>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T51"/>
  <sheetViews>
    <sheetView topLeftCell="A7" zoomScale="90" zoomScaleNormal="90" workbookViewId="0">
      <selection activeCell="A14" sqref="A14:H14"/>
    </sheetView>
  </sheetViews>
  <sheetFormatPr defaultRowHeight="12.5" x14ac:dyDescent="0.25"/>
  <cols>
    <col min="6" max="6" width="10" customWidth="1"/>
    <col min="8" max="8" width="9.81640625" customWidth="1"/>
    <col min="13" max="17" width="9.1796875" customWidth="1"/>
    <col min="18" max="18" width="10.453125" customWidth="1"/>
    <col min="19" max="20" width="9.1796875" customWidth="1"/>
  </cols>
  <sheetData>
    <row r="1" spans="1:20" ht="13" x14ac:dyDescent="0.3">
      <c r="A1" s="1" t="s">
        <v>0</v>
      </c>
      <c r="C1" s="1"/>
      <c r="E1" s="11"/>
    </row>
    <row r="2" spans="1:20" ht="13" x14ac:dyDescent="0.3">
      <c r="A2" s="1"/>
      <c r="C2" s="1"/>
    </row>
    <row r="3" spans="1:20" ht="13" x14ac:dyDescent="0.3">
      <c r="A3" s="1" t="s">
        <v>16</v>
      </c>
      <c r="C3" s="1"/>
    </row>
    <row r="5" spans="1:20" x14ac:dyDescent="0.25">
      <c r="A5" s="24" t="s">
        <v>12</v>
      </c>
      <c r="B5" s="26" t="s">
        <v>13</v>
      </c>
      <c r="C5" s="26"/>
      <c r="D5" s="2" t="s">
        <v>10</v>
      </c>
      <c r="E5" s="2" t="s">
        <v>11</v>
      </c>
    </row>
    <row r="6" spans="1:20" x14ac:dyDescent="0.25">
      <c r="A6" s="25"/>
      <c r="B6" s="2" t="s">
        <v>14</v>
      </c>
      <c r="C6" s="2" t="s">
        <v>15</v>
      </c>
      <c r="D6" s="2"/>
      <c r="E6" s="2"/>
    </row>
    <row r="7" spans="1:20" ht="28" x14ac:dyDescent="0.25">
      <c r="A7" s="3" t="s">
        <v>1</v>
      </c>
      <c r="B7" s="4">
        <v>7</v>
      </c>
      <c r="C7" s="4">
        <v>7</v>
      </c>
      <c r="D7" s="3" t="s">
        <v>2</v>
      </c>
      <c r="E7" s="5">
        <v>18</v>
      </c>
    </row>
    <row r="8" spans="1:20" ht="14" x14ac:dyDescent="0.25">
      <c r="A8" s="3" t="s">
        <v>3</v>
      </c>
      <c r="B8" s="4">
        <v>15</v>
      </c>
      <c r="C8" s="4">
        <v>12</v>
      </c>
      <c r="D8" s="3" t="s">
        <v>4</v>
      </c>
      <c r="E8" s="5">
        <v>45</v>
      </c>
    </row>
    <row r="9" spans="1:20" ht="28" x14ac:dyDescent="0.25">
      <c r="A9" s="3" t="s">
        <v>5</v>
      </c>
      <c r="B9" s="4">
        <v>5</v>
      </c>
      <c r="C9" s="4">
        <v>3</v>
      </c>
      <c r="D9" s="3" t="s">
        <v>6</v>
      </c>
      <c r="E9" s="5">
        <v>18</v>
      </c>
    </row>
    <row r="10" spans="1:20" ht="14" x14ac:dyDescent="0.25">
      <c r="A10" s="3" t="s">
        <v>7</v>
      </c>
      <c r="B10" s="4">
        <v>7</v>
      </c>
      <c r="C10" s="4">
        <v>8</v>
      </c>
      <c r="D10" s="3" t="s">
        <v>7</v>
      </c>
      <c r="E10" s="5">
        <v>10</v>
      </c>
    </row>
    <row r="11" spans="1:20" ht="14" x14ac:dyDescent="0.25">
      <c r="A11" s="3" t="s">
        <v>8</v>
      </c>
      <c r="B11" s="4">
        <v>3</v>
      </c>
      <c r="C11" s="4">
        <v>3</v>
      </c>
      <c r="D11" s="3" t="s">
        <v>8</v>
      </c>
      <c r="E11" s="5">
        <v>30</v>
      </c>
    </row>
    <row r="12" spans="1:20" ht="14" x14ac:dyDescent="0.25">
      <c r="A12" s="3" t="s">
        <v>9</v>
      </c>
      <c r="B12" s="4">
        <v>18</v>
      </c>
      <c r="C12" s="4">
        <v>17</v>
      </c>
      <c r="D12" s="3" t="s">
        <v>9</v>
      </c>
      <c r="E12" s="5">
        <v>22</v>
      </c>
    </row>
    <row r="13" spans="1:20" ht="13" x14ac:dyDescent="0.3">
      <c r="M13" s="1" t="s">
        <v>48</v>
      </c>
    </row>
    <row r="14" spans="1:20" ht="15.75" customHeight="1" x14ac:dyDescent="0.3">
      <c r="A14" s="30" t="s">
        <v>52</v>
      </c>
      <c r="B14" s="31"/>
      <c r="C14" s="31"/>
      <c r="D14" s="31"/>
      <c r="E14" s="31"/>
      <c r="F14" s="32"/>
      <c r="G14" s="32"/>
      <c r="H14" s="32"/>
      <c r="J14" s="17" t="s">
        <v>47</v>
      </c>
      <c r="M14" t="s">
        <v>34</v>
      </c>
      <c r="N14">
        <f>K16</f>
        <v>2009</v>
      </c>
    </row>
    <row r="16" spans="1:20" s="6" customFormat="1" ht="62.5" x14ac:dyDescent="0.25">
      <c r="A16" s="7" t="s">
        <v>10</v>
      </c>
      <c r="B16" s="7" t="s">
        <v>21</v>
      </c>
      <c r="C16" s="7" t="s">
        <v>22</v>
      </c>
      <c r="D16" s="7" t="s">
        <v>23</v>
      </c>
      <c r="E16" s="7" t="s">
        <v>17</v>
      </c>
      <c r="F16" s="7" t="s">
        <v>18</v>
      </c>
      <c r="G16" s="7" t="s">
        <v>19</v>
      </c>
      <c r="H16" s="7" t="s">
        <v>20</v>
      </c>
      <c r="J16" s="3"/>
      <c r="K16" s="3">
        <v>2009</v>
      </c>
      <c r="L16" s="12"/>
      <c r="M16" s="7" t="s">
        <v>10</v>
      </c>
      <c r="N16" s="7" t="s">
        <v>21</v>
      </c>
      <c r="O16" s="7" t="s">
        <v>22</v>
      </c>
      <c r="P16" s="7" t="s">
        <v>23</v>
      </c>
      <c r="Q16" s="7" t="s">
        <v>17</v>
      </c>
      <c r="R16" s="7" t="s">
        <v>18</v>
      </c>
      <c r="S16" s="7" t="s">
        <v>19</v>
      </c>
      <c r="T16" s="7" t="s">
        <v>20</v>
      </c>
    </row>
    <row r="17" spans="1:20" ht="28" x14ac:dyDescent="0.25">
      <c r="A17" s="3" t="s">
        <v>2</v>
      </c>
      <c r="B17" s="4">
        <v>20</v>
      </c>
      <c r="C17" s="4">
        <v>5</v>
      </c>
      <c r="D17" s="4">
        <v>5</v>
      </c>
      <c r="E17" s="4">
        <v>3.6</v>
      </c>
      <c r="F17" s="4">
        <v>5.0999999999999996</v>
      </c>
      <c r="G17" s="4">
        <v>4.5999999999999996</v>
      </c>
      <c r="H17" s="4">
        <v>6.6</v>
      </c>
      <c r="J17" s="3" t="s">
        <v>26</v>
      </c>
      <c r="K17" s="8">
        <v>1.99</v>
      </c>
      <c r="L17" s="18"/>
      <c r="M17" s="3" t="s">
        <v>2</v>
      </c>
      <c r="N17" s="4">
        <f>($B37/$K17)*B17</f>
        <v>21.608040201005025</v>
      </c>
      <c r="O17" s="4">
        <f t="shared" ref="O17:T17" si="0">($B$37/$K$17)*C17</f>
        <v>5.4020100502512562</v>
      </c>
      <c r="P17" s="4">
        <f t="shared" si="0"/>
        <v>5.4020100502512562</v>
      </c>
      <c r="Q17" s="4">
        <f t="shared" si="0"/>
        <v>3.8894472361809043</v>
      </c>
      <c r="R17" s="4">
        <f t="shared" si="0"/>
        <v>5.5100502512562803</v>
      </c>
      <c r="S17" s="4">
        <f t="shared" si="0"/>
        <v>4.9698492462311545</v>
      </c>
      <c r="T17" s="4">
        <f t="shared" si="0"/>
        <v>7.1306532663316569</v>
      </c>
    </row>
    <row r="18" spans="1:20" ht="14" x14ac:dyDescent="0.25">
      <c r="A18" s="3" t="s">
        <v>4</v>
      </c>
      <c r="B18" s="4">
        <v>45</v>
      </c>
      <c r="C18" s="4">
        <v>13</v>
      </c>
      <c r="D18" s="4">
        <v>13</v>
      </c>
      <c r="E18" s="4">
        <v>3.9</v>
      </c>
      <c r="F18" s="4">
        <v>6</v>
      </c>
      <c r="G18" s="4">
        <v>5</v>
      </c>
      <c r="H18" s="4">
        <v>7</v>
      </c>
      <c r="J18" s="3" t="s">
        <v>27</v>
      </c>
      <c r="K18" s="8">
        <v>0.72</v>
      </c>
      <c r="L18" s="18"/>
      <c r="M18" s="3" t="s">
        <v>4</v>
      </c>
      <c r="N18" s="4">
        <f>($B$38/$K$18)*B18</f>
        <v>46.875</v>
      </c>
      <c r="O18" s="4">
        <f t="shared" ref="O18:T18" si="1">($B$38/$K$18)*C18</f>
        <v>13.541666666666668</v>
      </c>
      <c r="P18" s="4">
        <f t="shared" si="1"/>
        <v>13.541666666666668</v>
      </c>
      <c r="Q18" s="4">
        <f t="shared" si="1"/>
        <v>4.0625</v>
      </c>
      <c r="R18" s="4">
        <f t="shared" si="1"/>
        <v>6.25</v>
      </c>
      <c r="S18" s="4">
        <f t="shared" si="1"/>
        <v>5.2083333333333339</v>
      </c>
      <c r="T18" s="4">
        <f t="shared" si="1"/>
        <v>7.291666666666667</v>
      </c>
    </row>
    <row r="19" spans="1:20" ht="28" x14ac:dyDescent="0.25">
      <c r="A19" s="3" t="s">
        <v>6</v>
      </c>
      <c r="B19" s="4">
        <v>14</v>
      </c>
      <c r="C19" s="4">
        <v>3</v>
      </c>
      <c r="D19" s="4">
        <v>3</v>
      </c>
      <c r="E19" s="4">
        <v>3.6</v>
      </c>
      <c r="F19" s="4">
        <v>4.5</v>
      </c>
      <c r="G19" s="4">
        <v>4.5</v>
      </c>
      <c r="H19" s="4">
        <v>6</v>
      </c>
      <c r="J19" s="3" t="s">
        <v>28</v>
      </c>
      <c r="K19" s="8">
        <v>48.42</v>
      </c>
      <c r="L19" s="18"/>
      <c r="M19" s="3" t="s">
        <v>6</v>
      </c>
      <c r="N19" s="4">
        <f>($B$39/$K$19)*B19</f>
        <v>16.89714993804213</v>
      </c>
      <c r="O19" s="4">
        <f t="shared" ref="O19:T19" si="2">($B$39/$K$19)*C19</f>
        <v>3.6208178438661709</v>
      </c>
      <c r="P19" s="4">
        <f t="shared" si="2"/>
        <v>3.6208178438661709</v>
      </c>
      <c r="Q19" s="4">
        <f t="shared" si="2"/>
        <v>4.3449814126394051</v>
      </c>
      <c r="R19" s="4">
        <f t="shared" si="2"/>
        <v>5.4312267657992566</v>
      </c>
      <c r="S19" s="4">
        <f t="shared" si="2"/>
        <v>5.4312267657992566</v>
      </c>
      <c r="T19" s="4">
        <f t="shared" si="2"/>
        <v>7.2416356877323418</v>
      </c>
    </row>
    <row r="20" spans="1:20" ht="28" x14ac:dyDescent="0.25">
      <c r="A20" s="3" t="s">
        <v>7</v>
      </c>
      <c r="B20" s="4">
        <v>13</v>
      </c>
      <c r="C20" s="4">
        <v>4</v>
      </c>
      <c r="D20" s="4">
        <v>4</v>
      </c>
      <c r="E20" s="4">
        <v>3.9</v>
      </c>
      <c r="F20" s="4">
        <v>6</v>
      </c>
      <c r="G20" s="4">
        <v>5.0999999999999996</v>
      </c>
      <c r="H20" s="4">
        <v>7</v>
      </c>
      <c r="J20" s="3" t="s">
        <v>29</v>
      </c>
      <c r="K20" s="8">
        <v>93.58</v>
      </c>
      <c r="L20" s="18"/>
      <c r="M20" s="3" t="s">
        <v>7</v>
      </c>
      <c r="N20" s="4">
        <f>($B$40/$K$20)*B20</f>
        <v>13.555674289378072</v>
      </c>
      <c r="O20" s="4">
        <f t="shared" ref="O20:T20" si="3">($B$40/$K$20)*C20</f>
        <v>4.1709767044240218</v>
      </c>
      <c r="P20" s="4">
        <f t="shared" si="3"/>
        <v>4.1709767044240218</v>
      </c>
      <c r="Q20" s="4">
        <f t="shared" si="3"/>
        <v>4.0667022868134213</v>
      </c>
      <c r="R20" s="4">
        <f t="shared" si="3"/>
        <v>6.2564650566360331</v>
      </c>
      <c r="S20" s="4">
        <f t="shared" si="3"/>
        <v>5.3179952981406275</v>
      </c>
      <c r="T20" s="4">
        <f t="shared" si="3"/>
        <v>7.2992092327420384</v>
      </c>
    </row>
    <row r="21" spans="1:20" ht="28" x14ac:dyDescent="0.25">
      <c r="A21" s="3" t="s">
        <v>8</v>
      </c>
      <c r="B21" s="4">
        <v>30</v>
      </c>
      <c r="C21" s="4">
        <v>6</v>
      </c>
      <c r="D21" s="4">
        <v>6</v>
      </c>
      <c r="E21" s="4">
        <v>3.6</v>
      </c>
      <c r="F21" s="4">
        <v>5</v>
      </c>
      <c r="G21" s="4">
        <v>4.5999999999999996</v>
      </c>
      <c r="H21" s="4">
        <v>6.5</v>
      </c>
      <c r="J21" s="3" t="s">
        <v>30</v>
      </c>
      <c r="K21" s="8">
        <v>13.48</v>
      </c>
      <c r="L21" s="18"/>
      <c r="M21" s="3" t="s">
        <v>8</v>
      </c>
      <c r="N21" s="4">
        <f>($B$41/$K$21)*B21</f>
        <v>28.375370919881306</v>
      </c>
      <c r="O21" s="4">
        <f t="shared" ref="O21:T21" si="4">($B$41/$K$21)*C21</f>
        <v>5.6750741839762613</v>
      </c>
      <c r="P21" s="4">
        <f t="shared" si="4"/>
        <v>5.6750741839762613</v>
      </c>
      <c r="Q21" s="4">
        <f t="shared" si="4"/>
        <v>3.4050445103857565</v>
      </c>
      <c r="R21" s="4">
        <f t="shared" si="4"/>
        <v>4.7292284866468846</v>
      </c>
      <c r="S21" s="4">
        <f t="shared" si="4"/>
        <v>4.3508902077151328</v>
      </c>
      <c r="T21" s="4">
        <f t="shared" si="4"/>
        <v>6.1479970326409497</v>
      </c>
    </row>
    <row r="22" spans="1:20" ht="28" x14ac:dyDescent="0.25">
      <c r="A22" s="3" t="s">
        <v>9</v>
      </c>
      <c r="B22" s="4">
        <v>23</v>
      </c>
      <c r="C22" s="4">
        <v>5</v>
      </c>
      <c r="D22" s="4">
        <v>5</v>
      </c>
      <c r="E22" s="4">
        <v>3.6</v>
      </c>
      <c r="F22" s="4">
        <v>5</v>
      </c>
      <c r="G22" s="4">
        <v>4.5</v>
      </c>
      <c r="H22" s="4">
        <v>6.5</v>
      </c>
      <c r="J22" s="3" t="s">
        <v>31</v>
      </c>
      <c r="K22" s="8">
        <v>1</v>
      </c>
      <c r="L22" s="18"/>
      <c r="M22" s="3" t="s">
        <v>9</v>
      </c>
      <c r="N22" s="4">
        <f>($B$42/$K$22)*B22</f>
        <v>23</v>
      </c>
      <c r="O22" s="4">
        <f t="shared" ref="O22:T22" si="5">($B$42/$K$22)*C22</f>
        <v>5</v>
      </c>
      <c r="P22" s="4">
        <f t="shared" si="5"/>
        <v>5</v>
      </c>
      <c r="Q22" s="4">
        <f t="shared" si="5"/>
        <v>3.6</v>
      </c>
      <c r="R22" s="4">
        <f t="shared" si="5"/>
        <v>5</v>
      </c>
      <c r="S22" s="4">
        <f t="shared" si="5"/>
        <v>4.5</v>
      </c>
      <c r="T22" s="4">
        <f t="shared" si="5"/>
        <v>6.5</v>
      </c>
    </row>
    <row r="24" spans="1:20" ht="13" x14ac:dyDescent="0.3">
      <c r="A24" s="1" t="s">
        <v>25</v>
      </c>
      <c r="M24" s="1" t="s">
        <v>35</v>
      </c>
    </row>
    <row r="26" spans="1:20" ht="28" x14ac:dyDescent="0.25">
      <c r="A26" s="2" t="s">
        <v>24</v>
      </c>
      <c r="B26" s="3" t="s">
        <v>1</v>
      </c>
      <c r="C26" s="3" t="s">
        <v>3</v>
      </c>
      <c r="D26" s="3" t="s">
        <v>5</v>
      </c>
      <c r="E26" s="3" t="s">
        <v>7</v>
      </c>
      <c r="F26" s="3" t="s">
        <v>8</v>
      </c>
      <c r="G26" s="3" t="s">
        <v>9</v>
      </c>
      <c r="M26" s="2" t="s">
        <v>24</v>
      </c>
      <c r="N26" s="3" t="s">
        <v>1</v>
      </c>
      <c r="O26" s="3" t="s">
        <v>3</v>
      </c>
      <c r="P26" s="3" t="s">
        <v>5</v>
      </c>
      <c r="Q26" s="3" t="s">
        <v>7</v>
      </c>
      <c r="R26" s="3" t="s">
        <v>8</v>
      </c>
      <c r="S26" s="3" t="s">
        <v>9</v>
      </c>
    </row>
    <row r="27" spans="1:20" ht="14" x14ac:dyDescent="0.25">
      <c r="A27" s="3" t="s">
        <v>2</v>
      </c>
      <c r="B27" s="9">
        <v>0.2</v>
      </c>
      <c r="C27" s="9">
        <v>0.45</v>
      </c>
      <c r="D27" s="9">
        <v>0.5</v>
      </c>
      <c r="E27" s="9">
        <v>0.5</v>
      </c>
      <c r="F27" s="9">
        <v>0.4</v>
      </c>
      <c r="G27" s="9">
        <v>0.45</v>
      </c>
      <c r="M27" s="3" t="s">
        <v>2</v>
      </c>
      <c r="N27" s="9">
        <f t="shared" ref="N27:N32" si="6">$Q17+$R17+B27</f>
        <v>9.5994974874371835</v>
      </c>
      <c r="O27" s="9">
        <f t="shared" ref="O27:S32" si="7">$Q17+$R17+C27</f>
        <v>9.8494974874371835</v>
      </c>
      <c r="P27" s="9">
        <f t="shared" si="7"/>
        <v>9.8994974874371842</v>
      </c>
      <c r="Q27" s="9">
        <f t="shared" si="7"/>
        <v>9.8994974874371842</v>
      </c>
      <c r="R27" s="9">
        <f t="shared" si="7"/>
        <v>9.7994974874371845</v>
      </c>
      <c r="S27" s="9">
        <f t="shared" si="7"/>
        <v>9.8494974874371835</v>
      </c>
    </row>
    <row r="28" spans="1:20" ht="14" x14ac:dyDescent="0.25">
      <c r="A28" s="3" t="s">
        <v>4</v>
      </c>
      <c r="B28" s="9">
        <v>0.45</v>
      </c>
      <c r="C28" s="9">
        <v>0.2</v>
      </c>
      <c r="D28" s="9">
        <v>0.35</v>
      </c>
      <c r="E28" s="9">
        <v>0.4</v>
      </c>
      <c r="F28" s="9">
        <v>0.3</v>
      </c>
      <c r="G28" s="9">
        <v>0.3</v>
      </c>
      <c r="M28" s="3" t="s">
        <v>4</v>
      </c>
      <c r="N28" s="9">
        <f t="shared" si="6"/>
        <v>10.762499999999999</v>
      </c>
      <c r="O28" s="9">
        <f t="shared" si="7"/>
        <v>10.512499999999999</v>
      </c>
      <c r="P28" s="9">
        <f t="shared" si="7"/>
        <v>10.6625</v>
      </c>
      <c r="Q28" s="9">
        <f t="shared" si="7"/>
        <v>10.7125</v>
      </c>
      <c r="R28" s="9">
        <f t="shared" si="7"/>
        <v>10.612500000000001</v>
      </c>
      <c r="S28" s="9">
        <f t="shared" si="7"/>
        <v>10.612500000000001</v>
      </c>
    </row>
    <row r="29" spans="1:20" ht="14" x14ac:dyDescent="0.25">
      <c r="A29" s="3" t="s">
        <v>6</v>
      </c>
      <c r="B29" s="9">
        <v>0.5</v>
      </c>
      <c r="C29" s="9">
        <v>0.35</v>
      </c>
      <c r="D29" s="9">
        <v>0.2</v>
      </c>
      <c r="E29" s="9">
        <v>0.3</v>
      </c>
      <c r="F29" s="9">
        <v>0.5</v>
      </c>
      <c r="G29" s="9">
        <v>0.45</v>
      </c>
      <c r="M29" s="3" t="s">
        <v>6</v>
      </c>
      <c r="N29" s="9">
        <f t="shared" si="6"/>
        <v>10.276208178438662</v>
      </c>
      <c r="O29" s="9">
        <f t="shared" si="7"/>
        <v>10.126208178438661</v>
      </c>
      <c r="P29" s="9">
        <f t="shared" si="7"/>
        <v>9.9762081784386609</v>
      </c>
      <c r="Q29" s="9">
        <f t="shared" si="7"/>
        <v>10.076208178438662</v>
      </c>
      <c r="R29" s="9">
        <f t="shared" si="7"/>
        <v>10.276208178438662</v>
      </c>
      <c r="S29" s="9">
        <f t="shared" si="7"/>
        <v>10.226208178438661</v>
      </c>
    </row>
    <row r="30" spans="1:20" ht="14" x14ac:dyDescent="0.25">
      <c r="A30" s="3" t="s">
        <v>7</v>
      </c>
      <c r="B30" s="9">
        <v>0.5</v>
      </c>
      <c r="C30" s="9">
        <v>0.4</v>
      </c>
      <c r="D30" s="9">
        <v>0.3</v>
      </c>
      <c r="E30" s="9">
        <v>0.1</v>
      </c>
      <c r="F30" s="9">
        <v>0.45</v>
      </c>
      <c r="G30" s="9">
        <v>0.45</v>
      </c>
      <c r="M30" s="3" t="s">
        <v>7</v>
      </c>
      <c r="N30" s="9">
        <f t="shared" si="6"/>
        <v>10.823167343449455</v>
      </c>
      <c r="O30" s="9">
        <f t="shared" si="7"/>
        <v>10.723167343449456</v>
      </c>
      <c r="P30" s="9">
        <f t="shared" si="7"/>
        <v>10.623167343449456</v>
      </c>
      <c r="Q30" s="9">
        <f t="shared" si="7"/>
        <v>10.423167343449455</v>
      </c>
      <c r="R30" s="9">
        <f t="shared" si="7"/>
        <v>10.773167343449455</v>
      </c>
      <c r="S30" s="9">
        <f t="shared" si="7"/>
        <v>10.773167343449455</v>
      </c>
    </row>
    <row r="31" spans="1:20" ht="14" x14ac:dyDescent="0.25">
      <c r="A31" s="3" t="s">
        <v>8</v>
      </c>
      <c r="B31" s="9">
        <v>0.4</v>
      </c>
      <c r="C31" s="9">
        <v>0.3</v>
      </c>
      <c r="D31" s="9">
        <v>0.5</v>
      </c>
      <c r="E31" s="9">
        <v>0.45</v>
      </c>
      <c r="F31" s="9">
        <v>0.2</v>
      </c>
      <c r="G31" s="9">
        <v>0.25</v>
      </c>
      <c r="M31" s="3" t="s">
        <v>8</v>
      </c>
      <c r="N31" s="9">
        <f t="shared" si="6"/>
        <v>8.534272997032641</v>
      </c>
      <c r="O31" s="9">
        <f t="shared" si="7"/>
        <v>8.4342729970326413</v>
      </c>
      <c r="P31" s="9">
        <f t="shared" si="7"/>
        <v>8.6342729970326406</v>
      </c>
      <c r="Q31" s="9">
        <f t="shared" si="7"/>
        <v>8.5842729970326399</v>
      </c>
      <c r="R31" s="9">
        <f t="shared" si="7"/>
        <v>8.3342729970326399</v>
      </c>
      <c r="S31" s="9">
        <f t="shared" si="7"/>
        <v>8.3842729970326406</v>
      </c>
    </row>
    <row r="32" spans="1:20" ht="14" x14ac:dyDescent="0.25">
      <c r="A32" s="3" t="s">
        <v>9</v>
      </c>
      <c r="B32" s="9">
        <v>0.45</v>
      </c>
      <c r="C32" s="9">
        <v>0.3</v>
      </c>
      <c r="D32" s="9">
        <v>0.45</v>
      </c>
      <c r="E32" s="9">
        <v>0.45</v>
      </c>
      <c r="F32" s="9">
        <v>0.25</v>
      </c>
      <c r="G32" s="9">
        <v>0.2</v>
      </c>
      <c r="M32" s="3" t="s">
        <v>9</v>
      </c>
      <c r="N32" s="9">
        <f t="shared" si="6"/>
        <v>9.0499999999999989</v>
      </c>
      <c r="O32" s="9">
        <f t="shared" si="7"/>
        <v>8.9</v>
      </c>
      <c r="P32" s="9">
        <f t="shared" si="7"/>
        <v>9.0499999999999989</v>
      </c>
      <c r="Q32" s="9">
        <f t="shared" si="7"/>
        <v>9.0499999999999989</v>
      </c>
      <c r="R32" s="9">
        <f t="shared" si="7"/>
        <v>8.85</v>
      </c>
      <c r="S32" s="9">
        <f t="shared" si="7"/>
        <v>8.7999999999999989</v>
      </c>
    </row>
    <row r="34" spans="1:19" ht="13" x14ac:dyDescent="0.3">
      <c r="A34" s="1" t="s">
        <v>32</v>
      </c>
      <c r="M34" s="1" t="s">
        <v>36</v>
      </c>
    </row>
    <row r="36" spans="1:19" ht="28" x14ac:dyDescent="0.25">
      <c r="A36" s="3"/>
      <c r="B36" s="3">
        <v>2013</v>
      </c>
      <c r="C36" s="12"/>
      <c r="D36" s="12"/>
      <c r="E36" s="12"/>
      <c r="F36" s="12"/>
      <c r="G36" s="12"/>
      <c r="M36" s="2" t="s">
        <v>24</v>
      </c>
      <c r="N36" s="3" t="s">
        <v>1</v>
      </c>
      <c r="O36" s="3" t="s">
        <v>3</v>
      </c>
      <c r="P36" s="3" t="s">
        <v>5</v>
      </c>
      <c r="Q36" s="3" t="s">
        <v>7</v>
      </c>
      <c r="R36" s="3" t="s">
        <v>8</v>
      </c>
      <c r="S36" s="3" t="s">
        <v>9</v>
      </c>
    </row>
    <row r="37" spans="1:19" ht="28" x14ac:dyDescent="0.25">
      <c r="A37" s="3" t="s">
        <v>26</v>
      </c>
      <c r="B37" s="8">
        <v>2.15</v>
      </c>
      <c r="C37" s="18"/>
      <c r="D37" s="18"/>
      <c r="E37" s="18"/>
      <c r="F37" s="18"/>
      <c r="G37" s="18"/>
      <c r="M37" s="3" t="s">
        <v>2</v>
      </c>
      <c r="N37" s="9">
        <f t="shared" ref="N37:N42" si="8">$S17+$T17+B27</f>
        <v>12.300502512562812</v>
      </c>
      <c r="O37" s="9">
        <f t="shared" ref="O37:S42" si="9">$S17+$T17+C27</f>
        <v>12.550502512562812</v>
      </c>
      <c r="P37" s="9">
        <f t="shared" si="9"/>
        <v>12.600502512562812</v>
      </c>
      <c r="Q37" s="9">
        <f t="shared" si="9"/>
        <v>12.600502512562812</v>
      </c>
      <c r="R37" s="9">
        <f t="shared" si="9"/>
        <v>12.500502512562813</v>
      </c>
      <c r="S37" s="9">
        <f t="shared" si="9"/>
        <v>12.550502512562812</v>
      </c>
    </row>
    <row r="38" spans="1:19" ht="14" x14ac:dyDescent="0.25">
      <c r="A38" s="3" t="s">
        <v>27</v>
      </c>
      <c r="B38" s="8">
        <v>0.75</v>
      </c>
      <c r="C38" s="18"/>
      <c r="D38" s="18"/>
      <c r="E38" s="18"/>
      <c r="F38" s="18"/>
      <c r="G38" s="18"/>
      <c r="M38" s="3" t="s">
        <v>4</v>
      </c>
      <c r="N38" s="9">
        <f t="shared" si="8"/>
        <v>12.95</v>
      </c>
      <c r="O38" s="9">
        <f t="shared" si="9"/>
        <v>12.7</v>
      </c>
      <c r="P38" s="9">
        <f t="shared" si="9"/>
        <v>12.85</v>
      </c>
      <c r="Q38" s="9">
        <f t="shared" si="9"/>
        <v>12.9</v>
      </c>
      <c r="R38" s="9">
        <f t="shared" si="9"/>
        <v>12.8</v>
      </c>
      <c r="S38" s="9">
        <f t="shared" si="9"/>
        <v>12.8</v>
      </c>
    </row>
    <row r="39" spans="1:19" ht="28" x14ac:dyDescent="0.25">
      <c r="A39" s="3" t="s">
        <v>28</v>
      </c>
      <c r="B39" s="8">
        <v>58.44</v>
      </c>
      <c r="C39" s="18"/>
      <c r="D39" s="18"/>
      <c r="E39" s="18"/>
      <c r="F39" s="18"/>
      <c r="G39" s="18"/>
      <c r="M39" s="3" t="s">
        <v>6</v>
      </c>
      <c r="N39" s="9">
        <f t="shared" si="8"/>
        <v>13.172862453531598</v>
      </c>
      <c r="O39" s="9">
        <f t="shared" si="9"/>
        <v>13.022862453531598</v>
      </c>
      <c r="P39" s="9">
        <f t="shared" si="9"/>
        <v>12.872862453531598</v>
      </c>
      <c r="Q39" s="9">
        <f t="shared" si="9"/>
        <v>12.972862453531599</v>
      </c>
      <c r="R39" s="9">
        <f t="shared" si="9"/>
        <v>13.172862453531598</v>
      </c>
      <c r="S39" s="9">
        <f t="shared" si="9"/>
        <v>13.122862453531598</v>
      </c>
    </row>
    <row r="40" spans="1:19" ht="28" x14ac:dyDescent="0.25">
      <c r="A40" s="3" t="s">
        <v>29</v>
      </c>
      <c r="B40" s="8">
        <v>97.58</v>
      </c>
      <c r="C40" s="18"/>
      <c r="D40" s="18"/>
      <c r="E40" s="18"/>
      <c r="F40" s="18"/>
      <c r="G40" s="18"/>
      <c r="M40" s="3" t="s">
        <v>7</v>
      </c>
      <c r="N40" s="9">
        <f t="shared" si="8"/>
        <v>13.117204530882667</v>
      </c>
      <c r="O40" s="9">
        <f t="shared" si="9"/>
        <v>13.017204530882667</v>
      </c>
      <c r="P40" s="9">
        <f t="shared" si="9"/>
        <v>12.917204530882668</v>
      </c>
      <c r="Q40" s="9">
        <f t="shared" si="9"/>
        <v>12.717204530882666</v>
      </c>
      <c r="R40" s="9">
        <f t="shared" si="9"/>
        <v>13.067204530882666</v>
      </c>
      <c r="S40" s="9">
        <f t="shared" si="9"/>
        <v>13.067204530882666</v>
      </c>
    </row>
    <row r="41" spans="1:19" ht="28" x14ac:dyDescent="0.25">
      <c r="A41" s="3" t="s">
        <v>30</v>
      </c>
      <c r="B41" s="8">
        <v>12.75</v>
      </c>
      <c r="C41" s="18"/>
      <c r="D41" s="18"/>
      <c r="E41" s="18"/>
      <c r="F41" s="18"/>
      <c r="G41" s="18"/>
      <c r="M41" s="3" t="s">
        <v>8</v>
      </c>
      <c r="N41" s="9">
        <f t="shared" si="8"/>
        <v>10.898887240356084</v>
      </c>
      <c r="O41" s="9">
        <f t="shared" si="9"/>
        <v>10.798887240356084</v>
      </c>
      <c r="P41" s="9">
        <f t="shared" si="9"/>
        <v>10.998887240356083</v>
      </c>
      <c r="Q41" s="9">
        <f t="shared" si="9"/>
        <v>10.948887240356083</v>
      </c>
      <c r="R41" s="9">
        <f t="shared" si="9"/>
        <v>10.698887240356083</v>
      </c>
      <c r="S41" s="9">
        <f t="shared" si="9"/>
        <v>10.748887240356083</v>
      </c>
    </row>
    <row r="42" spans="1:19" ht="28" x14ac:dyDescent="0.25">
      <c r="A42" s="3" t="s">
        <v>31</v>
      </c>
      <c r="B42" s="8">
        <v>1</v>
      </c>
      <c r="C42" s="18"/>
      <c r="D42" s="18"/>
      <c r="E42" s="18"/>
      <c r="F42" s="18"/>
      <c r="G42" s="18"/>
      <c r="M42" s="3" t="s">
        <v>9</v>
      </c>
      <c r="N42" s="9">
        <f t="shared" si="8"/>
        <v>11.45</v>
      </c>
      <c r="O42" s="9">
        <f t="shared" si="9"/>
        <v>11.3</v>
      </c>
      <c r="P42" s="9">
        <f t="shared" si="9"/>
        <v>11.45</v>
      </c>
      <c r="Q42" s="9">
        <f t="shared" si="9"/>
        <v>11.45</v>
      </c>
      <c r="R42" s="9">
        <f t="shared" si="9"/>
        <v>11.25</v>
      </c>
      <c r="S42" s="9">
        <f t="shared" si="9"/>
        <v>11.2</v>
      </c>
    </row>
    <row r="44" spans="1:19" ht="13" x14ac:dyDescent="0.3">
      <c r="A44" s="1" t="s">
        <v>33</v>
      </c>
    </row>
    <row r="46" spans="1:19" ht="28" x14ac:dyDescent="0.25">
      <c r="A46" s="3" t="s">
        <v>1</v>
      </c>
      <c r="B46" s="3" t="s">
        <v>3</v>
      </c>
      <c r="C46" s="3" t="s">
        <v>5</v>
      </c>
      <c r="D46" s="3" t="s">
        <v>7</v>
      </c>
      <c r="E46" s="3" t="s">
        <v>8</v>
      </c>
      <c r="F46" s="3" t="s">
        <v>9</v>
      </c>
    </row>
    <row r="47" spans="1:19" x14ac:dyDescent="0.25">
      <c r="A47" s="10">
        <f>'input-2013'!A47</f>
        <v>0.3</v>
      </c>
      <c r="B47" s="10">
        <f>'input-2013'!B47</f>
        <v>0.03</v>
      </c>
      <c r="C47" s="10">
        <f>'input-2013'!C47</f>
        <v>0.27</v>
      </c>
      <c r="D47" s="10">
        <f>'input-2013'!D47</f>
        <v>0.06</v>
      </c>
      <c r="E47" s="10">
        <f>'input-2013'!E47</f>
        <v>0.35</v>
      </c>
      <c r="F47" s="10">
        <f>'input-2013'!F47</f>
        <v>0.04</v>
      </c>
    </row>
    <row r="48" spans="1:19" ht="14" x14ac:dyDescent="0.25">
      <c r="A48" s="12"/>
      <c r="B48" s="13"/>
    </row>
    <row r="49" spans="1:2" ht="14" x14ac:dyDescent="0.25">
      <c r="A49" s="12"/>
      <c r="B49" s="13"/>
    </row>
    <row r="50" spans="1:2" ht="14" x14ac:dyDescent="0.25">
      <c r="A50" s="12"/>
      <c r="B50" s="13"/>
    </row>
    <row r="51" spans="1:2" ht="14" x14ac:dyDescent="0.25">
      <c r="A51" s="12"/>
      <c r="B51" s="13"/>
    </row>
  </sheetData>
  <mergeCells count="3">
    <mergeCell ref="A5:A6"/>
    <mergeCell ref="B5:C5"/>
    <mergeCell ref="A14:H14"/>
  </mergeCell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4:O64"/>
  <sheetViews>
    <sheetView topLeftCell="A4" workbookViewId="0">
      <selection activeCell="A47" sqref="A47"/>
    </sheetView>
  </sheetViews>
  <sheetFormatPr defaultRowHeight="12.5" x14ac:dyDescent="0.25"/>
  <cols>
    <col min="1" max="1" width="11.81640625" customWidth="1"/>
    <col min="2" max="2" width="10.26953125" bestFit="1" customWidth="1"/>
    <col min="4" max="4" width="8.54296875" customWidth="1"/>
    <col min="6" max="6" width="10.26953125" customWidth="1"/>
    <col min="8" max="8" width="10.54296875" customWidth="1"/>
    <col min="10" max="10" width="20.1796875" customWidth="1"/>
  </cols>
  <sheetData>
    <row r="4" spans="1:11" ht="13" x14ac:dyDescent="0.3">
      <c r="A4" s="1" t="s">
        <v>49</v>
      </c>
    </row>
    <row r="5" spans="1:11" ht="13" x14ac:dyDescent="0.3">
      <c r="A5" s="16" t="s">
        <v>34</v>
      </c>
      <c r="B5" s="16">
        <v>2009</v>
      </c>
      <c r="J5" s="17"/>
    </row>
    <row r="6" spans="1:11" x14ac:dyDescent="0.25">
      <c r="J6" s="19"/>
      <c r="K6" s="19"/>
    </row>
    <row r="7" spans="1:11" s="6" customFormat="1" ht="62.5" x14ac:dyDescent="0.25">
      <c r="A7" s="7" t="s">
        <v>10</v>
      </c>
      <c r="B7" s="7" t="s">
        <v>21</v>
      </c>
      <c r="C7" s="7" t="s">
        <v>22</v>
      </c>
      <c r="D7" s="7" t="s">
        <v>23</v>
      </c>
      <c r="E7" s="7" t="s">
        <v>17</v>
      </c>
      <c r="F7" s="7" t="s">
        <v>18</v>
      </c>
      <c r="G7" s="7" t="s">
        <v>19</v>
      </c>
      <c r="H7" s="7" t="s">
        <v>20</v>
      </c>
      <c r="J7" s="12"/>
      <c r="K7" s="12"/>
    </row>
    <row r="8" spans="1:11" ht="15.75" customHeight="1" x14ac:dyDescent="0.25">
      <c r="A8" s="2" t="s">
        <v>2</v>
      </c>
      <c r="B8" s="4">
        <f>'input-2009'!N17</f>
        <v>21.608040201005025</v>
      </c>
      <c r="C8" s="4">
        <f>'input-2009'!O17</f>
        <v>5.4020100502512562</v>
      </c>
      <c r="D8" s="4">
        <f>'input-2009'!P17</f>
        <v>5.4020100502512562</v>
      </c>
      <c r="E8" s="4">
        <f>'input-2009'!Q17</f>
        <v>3.8894472361809043</v>
      </c>
      <c r="F8" s="4">
        <f>'input-2009'!R17</f>
        <v>5.5100502512562803</v>
      </c>
      <c r="G8" s="4">
        <f>'input-2009'!S17</f>
        <v>4.9698492462311545</v>
      </c>
      <c r="H8" s="4">
        <f>'input-2009'!T17</f>
        <v>7.1306532663316569</v>
      </c>
      <c r="J8" s="12"/>
      <c r="K8" s="18"/>
    </row>
    <row r="9" spans="1:11" ht="14" x14ac:dyDescent="0.25">
      <c r="A9" s="2" t="s">
        <v>4</v>
      </c>
      <c r="B9" s="4">
        <f>'input-2009'!N18</f>
        <v>46.875</v>
      </c>
      <c r="C9" s="4">
        <f>'input-2009'!O18</f>
        <v>13.541666666666668</v>
      </c>
      <c r="D9" s="4">
        <f>'input-2009'!P18</f>
        <v>13.541666666666668</v>
      </c>
      <c r="E9" s="4">
        <f>'input-2009'!Q18</f>
        <v>4.0625</v>
      </c>
      <c r="F9" s="4">
        <f>'input-2009'!R18</f>
        <v>6.25</v>
      </c>
      <c r="G9" s="4">
        <f>'input-2009'!S18</f>
        <v>5.2083333333333339</v>
      </c>
      <c r="H9" s="4">
        <f>'input-2009'!T18</f>
        <v>7.291666666666667</v>
      </c>
      <c r="J9" s="12"/>
      <c r="K9" s="18"/>
    </row>
    <row r="10" spans="1:11" ht="15.75" customHeight="1" x14ac:dyDescent="0.25">
      <c r="A10" s="2" t="s">
        <v>6</v>
      </c>
      <c r="B10" s="4">
        <f>'input-2009'!N19</f>
        <v>16.89714993804213</v>
      </c>
      <c r="C10" s="4">
        <f>'input-2009'!O19</f>
        <v>3.6208178438661709</v>
      </c>
      <c r="D10" s="4">
        <f>'input-2009'!P19</f>
        <v>3.6208178438661709</v>
      </c>
      <c r="E10" s="4">
        <f>'input-2009'!Q19</f>
        <v>4.3449814126394051</v>
      </c>
      <c r="F10" s="4">
        <f>'input-2009'!R19</f>
        <v>5.4312267657992566</v>
      </c>
      <c r="G10" s="4">
        <f>'input-2009'!S19</f>
        <v>5.4312267657992566</v>
      </c>
      <c r="H10" s="4">
        <f>'input-2009'!T19</f>
        <v>7.2416356877323418</v>
      </c>
      <c r="J10" s="12"/>
      <c r="K10" s="18"/>
    </row>
    <row r="11" spans="1:11" ht="16.5" customHeight="1" x14ac:dyDescent="0.25">
      <c r="A11" s="2" t="s">
        <v>7</v>
      </c>
      <c r="B11" s="4">
        <f>'input-2009'!N20</f>
        <v>13.555674289378072</v>
      </c>
      <c r="C11" s="4">
        <f>'input-2009'!O20</f>
        <v>4.1709767044240218</v>
      </c>
      <c r="D11" s="4">
        <f>'input-2009'!P20</f>
        <v>4.1709767044240218</v>
      </c>
      <c r="E11" s="4">
        <f>'input-2009'!Q20</f>
        <v>4.0667022868134213</v>
      </c>
      <c r="F11" s="4">
        <f>'input-2009'!R20</f>
        <v>6.2564650566360331</v>
      </c>
      <c r="G11" s="4">
        <f>'input-2009'!S20</f>
        <v>5.3179952981406275</v>
      </c>
      <c r="H11" s="4">
        <f>'input-2009'!T20</f>
        <v>7.2992092327420384</v>
      </c>
      <c r="J11" s="12"/>
      <c r="K11" s="18"/>
    </row>
    <row r="12" spans="1:11" ht="16.5" customHeight="1" x14ac:dyDescent="0.25">
      <c r="A12" s="2" t="s">
        <v>8</v>
      </c>
      <c r="B12" s="4">
        <f>'input-2009'!N21</f>
        <v>28.375370919881306</v>
      </c>
      <c r="C12" s="4">
        <f>'input-2009'!O21</f>
        <v>5.6750741839762613</v>
      </c>
      <c r="D12" s="4">
        <f>'input-2009'!P21</f>
        <v>5.6750741839762613</v>
      </c>
      <c r="E12" s="4">
        <f>'input-2009'!Q21</f>
        <v>3.4050445103857565</v>
      </c>
      <c r="F12" s="4">
        <f>'input-2009'!R21</f>
        <v>4.7292284866468846</v>
      </c>
      <c r="G12" s="4">
        <f>'input-2009'!S21</f>
        <v>4.3508902077151328</v>
      </c>
      <c r="H12" s="4">
        <f>'input-2009'!T21</f>
        <v>6.1479970326409497</v>
      </c>
      <c r="J12" s="12"/>
      <c r="K12" s="18"/>
    </row>
    <row r="13" spans="1:11" ht="15.75" customHeight="1" x14ac:dyDescent="0.25">
      <c r="A13" s="2" t="s">
        <v>9</v>
      </c>
      <c r="B13" s="4">
        <f>'input-2009'!N22</f>
        <v>23</v>
      </c>
      <c r="C13" s="4">
        <f>'input-2009'!O22</f>
        <v>5</v>
      </c>
      <c r="D13" s="4">
        <f>'input-2009'!P22</f>
        <v>5</v>
      </c>
      <c r="E13" s="4">
        <f>'input-2009'!Q22</f>
        <v>3.6</v>
      </c>
      <c r="F13" s="4">
        <f>'input-2009'!R22</f>
        <v>5</v>
      </c>
      <c r="G13" s="4">
        <f>'input-2009'!S22</f>
        <v>4.5</v>
      </c>
      <c r="H13" s="4">
        <f>'input-2009'!T22</f>
        <v>6.5</v>
      </c>
      <c r="J13" s="12"/>
      <c r="K13" s="18"/>
    </row>
    <row r="15" spans="1:11" x14ac:dyDescent="0.25">
      <c r="A15" t="s">
        <v>35</v>
      </c>
      <c r="I15" s="21" t="s">
        <v>53</v>
      </c>
      <c r="J15" s="22"/>
    </row>
    <row r="17" spans="1:15" s="6" customFormat="1" ht="25" x14ac:dyDescent="0.25">
      <c r="A17" s="7" t="s">
        <v>24</v>
      </c>
      <c r="B17" s="7" t="s">
        <v>1</v>
      </c>
      <c r="C17" s="7" t="s">
        <v>3</v>
      </c>
      <c r="D17" s="7" t="s">
        <v>5</v>
      </c>
      <c r="E17" s="7" t="s">
        <v>7</v>
      </c>
      <c r="F17" s="7" t="s">
        <v>8</v>
      </c>
      <c r="G17" s="7" t="s">
        <v>9</v>
      </c>
      <c r="I17" s="7" t="s">
        <v>24</v>
      </c>
      <c r="J17" s="7" t="s">
        <v>1</v>
      </c>
      <c r="K17" s="7" t="s">
        <v>3</v>
      </c>
      <c r="L17" s="7" t="s">
        <v>5</v>
      </c>
      <c r="M17" s="7" t="s">
        <v>7</v>
      </c>
      <c r="N17" s="7" t="s">
        <v>8</v>
      </c>
      <c r="O17" s="7" t="s">
        <v>9</v>
      </c>
    </row>
    <row r="18" spans="1:15" x14ac:dyDescent="0.25">
      <c r="A18" s="2" t="s">
        <v>2</v>
      </c>
      <c r="B18" s="4">
        <f>'input-2009'!N27</f>
        <v>9.5994974874371835</v>
      </c>
      <c r="C18" s="4">
        <f>'input-2009'!O27</f>
        <v>9.8494974874371835</v>
      </c>
      <c r="D18" s="4">
        <f>'input-2009'!P27</f>
        <v>9.8994974874371842</v>
      </c>
      <c r="E18" s="4">
        <f>'input-2009'!Q27</f>
        <v>9.8994974874371842</v>
      </c>
      <c r="F18" s="4">
        <f>'input-2009'!R27</f>
        <v>9.7994974874371845</v>
      </c>
      <c r="G18" s="4">
        <f>'input-2009'!S27</f>
        <v>9.8494974874371835</v>
      </c>
      <c r="I18" s="2" t="s">
        <v>2</v>
      </c>
      <c r="J18" s="4">
        <f>B18</f>
        <v>9.5994974874371835</v>
      </c>
      <c r="K18" s="4">
        <f>C18*(1+'input-2012'!B$47)</f>
        <v>10.144982412060299</v>
      </c>
      <c r="L18" s="4">
        <f>D18*(1+'input-2012'!C$47)</f>
        <v>12.572361809045224</v>
      </c>
      <c r="M18" s="4">
        <f>E18*(1+'input-2012'!D$47)</f>
        <v>10.493467336683416</v>
      </c>
      <c r="N18" s="4">
        <f>F18*(1+'input-2012'!E$47)</f>
        <v>13.2293216080402</v>
      </c>
      <c r="O18" s="4">
        <f>G18*(1+'input-2012'!F$47)</f>
        <v>10.243477386934671</v>
      </c>
    </row>
    <row r="19" spans="1:15" x14ac:dyDescent="0.25">
      <c r="A19" s="2" t="s">
        <v>4</v>
      </c>
      <c r="B19" s="4">
        <f>'input-2009'!N28</f>
        <v>10.762499999999999</v>
      </c>
      <c r="C19" s="4">
        <f>'input-2009'!O28</f>
        <v>10.512499999999999</v>
      </c>
      <c r="D19" s="4">
        <f>'input-2009'!P28</f>
        <v>10.6625</v>
      </c>
      <c r="E19" s="4">
        <f>'input-2009'!Q28</f>
        <v>10.7125</v>
      </c>
      <c r="F19" s="4">
        <f>'input-2009'!R28</f>
        <v>10.612500000000001</v>
      </c>
      <c r="G19" s="4">
        <f>'input-2009'!S28</f>
        <v>10.612500000000001</v>
      </c>
      <c r="I19" s="2" t="s">
        <v>4</v>
      </c>
      <c r="J19" s="4">
        <f>B19*(1+'input-2012'!A$47)</f>
        <v>13.991249999999999</v>
      </c>
      <c r="K19" s="4">
        <f>C19</f>
        <v>10.512499999999999</v>
      </c>
      <c r="L19" s="4">
        <f>D19*(1+'input-2012'!C$47)</f>
        <v>13.541375</v>
      </c>
      <c r="M19" s="4">
        <f>E19*(1+'input-2012'!D$47)</f>
        <v>11.355250000000002</v>
      </c>
      <c r="N19" s="4">
        <f>F19*(1+'input-2012'!E$47)</f>
        <v>14.326875000000001</v>
      </c>
      <c r="O19" s="4">
        <f>G19*(1+'input-2012'!F$47)</f>
        <v>11.037000000000001</v>
      </c>
    </row>
    <row r="20" spans="1:15" x14ac:dyDescent="0.25">
      <c r="A20" s="2" t="s">
        <v>6</v>
      </c>
      <c r="B20" s="4">
        <f>'input-2009'!N29</f>
        <v>10.276208178438662</v>
      </c>
      <c r="C20" s="4">
        <f>'input-2009'!O29</f>
        <v>10.126208178438661</v>
      </c>
      <c r="D20" s="4">
        <f>'input-2009'!P29</f>
        <v>9.9762081784386609</v>
      </c>
      <c r="E20" s="4">
        <f>'input-2009'!Q29</f>
        <v>10.076208178438662</v>
      </c>
      <c r="F20" s="4">
        <f>'input-2009'!R29</f>
        <v>10.276208178438662</v>
      </c>
      <c r="G20" s="4">
        <f>'input-2009'!S29</f>
        <v>10.226208178438661</v>
      </c>
      <c r="I20" s="2" t="s">
        <v>6</v>
      </c>
      <c r="J20" s="4">
        <f>B20*(1+'input-2012'!A$47)</f>
        <v>13.35907063197026</v>
      </c>
      <c r="K20" s="4">
        <f>C20*(1+'input-2012'!B$47)</f>
        <v>10.429994423791822</v>
      </c>
      <c r="L20" s="4">
        <f>D20</f>
        <v>9.9762081784386609</v>
      </c>
      <c r="M20" s="4">
        <f>E20*(1+'input-2012'!D$47)</f>
        <v>10.680780669144983</v>
      </c>
      <c r="N20" s="4">
        <f>F20*(1+'input-2012'!E$47)</f>
        <v>13.872881040892194</v>
      </c>
      <c r="O20" s="4">
        <f>G20*(1+'input-2012'!F$47)</f>
        <v>10.635256505576208</v>
      </c>
    </row>
    <row r="21" spans="1:15" x14ac:dyDescent="0.25">
      <c r="A21" s="2" t="s">
        <v>7</v>
      </c>
      <c r="B21" s="4">
        <f>'input-2009'!N30</f>
        <v>10.823167343449455</v>
      </c>
      <c r="C21" s="4">
        <f>'input-2009'!O30</f>
        <v>10.723167343449456</v>
      </c>
      <c r="D21" s="4">
        <f>'input-2009'!P30</f>
        <v>10.623167343449456</v>
      </c>
      <c r="E21" s="4">
        <f>'input-2009'!Q30</f>
        <v>10.423167343449455</v>
      </c>
      <c r="F21" s="4">
        <f>'input-2009'!R30</f>
        <v>10.773167343449455</v>
      </c>
      <c r="G21" s="4">
        <f>'input-2009'!S30</f>
        <v>10.773167343449455</v>
      </c>
      <c r="I21" s="2" t="s">
        <v>7</v>
      </c>
      <c r="J21" s="4">
        <f>B21*(1+'input-2012'!A$47)</f>
        <v>14.070117546484292</v>
      </c>
      <c r="K21" s="4">
        <f>C21*(1+'input-2012'!B$47)</f>
        <v>11.044862363752939</v>
      </c>
      <c r="L21" s="4">
        <f>D21*(1+'input-2012'!C$47)</f>
        <v>13.491422526180809</v>
      </c>
      <c r="M21" s="4">
        <f>E21</f>
        <v>10.423167343449455</v>
      </c>
      <c r="N21" s="4">
        <f>F21*(1+'input-2012'!E$47)</f>
        <v>14.543775913656765</v>
      </c>
      <c r="O21" s="4">
        <f>G21*(1+'input-2012'!F$47)</f>
        <v>11.204094037187433</v>
      </c>
    </row>
    <row r="22" spans="1:15" x14ac:dyDescent="0.25">
      <c r="A22" s="2" t="s">
        <v>8</v>
      </c>
      <c r="B22" s="4">
        <f>'input-2009'!N31</f>
        <v>8.534272997032641</v>
      </c>
      <c r="C22" s="4">
        <f>'input-2009'!O31</f>
        <v>8.4342729970326413</v>
      </c>
      <c r="D22" s="4">
        <f>'input-2009'!P31</f>
        <v>8.6342729970326406</v>
      </c>
      <c r="E22" s="4">
        <f>'input-2009'!Q31</f>
        <v>8.5842729970326399</v>
      </c>
      <c r="F22" s="4">
        <f>'input-2009'!R31</f>
        <v>8.3342729970326399</v>
      </c>
      <c r="G22" s="4">
        <f>'input-2009'!S31</f>
        <v>8.3842729970326406</v>
      </c>
      <c r="I22" s="2" t="s">
        <v>8</v>
      </c>
      <c r="J22" s="4">
        <f>B22*(1+'input-2012'!A$47)</f>
        <v>11.094554896142434</v>
      </c>
      <c r="K22" s="4">
        <f>C22*(1+'input-2012'!B$47)</f>
        <v>8.6873011869436212</v>
      </c>
      <c r="L22" s="4">
        <f>D22*(1+'input-2012'!C$47)</f>
        <v>10.965526706231454</v>
      </c>
      <c r="M22" s="4">
        <f>E22*(1+'input-2012'!D$47)</f>
        <v>9.0993293768545982</v>
      </c>
      <c r="N22" s="4">
        <f>F22</f>
        <v>8.3342729970326399</v>
      </c>
      <c r="O22" s="4">
        <f>G22*(1+'input-2012'!F$47)</f>
        <v>8.719643916913947</v>
      </c>
    </row>
    <row r="23" spans="1:15" x14ac:dyDescent="0.25">
      <c r="A23" s="2" t="s">
        <v>9</v>
      </c>
      <c r="B23" s="4">
        <f>'input-2009'!N32</f>
        <v>9.0499999999999989</v>
      </c>
      <c r="C23" s="4">
        <f>'input-2009'!O32</f>
        <v>8.9</v>
      </c>
      <c r="D23" s="4">
        <f>'input-2009'!P32</f>
        <v>9.0499999999999989</v>
      </c>
      <c r="E23" s="4">
        <f>'input-2009'!Q32</f>
        <v>9.0499999999999989</v>
      </c>
      <c r="F23" s="4">
        <f>'input-2009'!R32</f>
        <v>8.85</v>
      </c>
      <c r="G23" s="4">
        <f>'input-2009'!S32</f>
        <v>8.7999999999999989</v>
      </c>
      <c r="I23" s="2" t="s">
        <v>9</v>
      </c>
      <c r="J23" s="4">
        <f>B23*(1+'input-2012'!A$47)</f>
        <v>11.764999999999999</v>
      </c>
      <c r="K23" s="4">
        <f>C23*(1+'input-2012'!B$47)</f>
        <v>9.1669999999999998</v>
      </c>
      <c r="L23" s="4">
        <f>D23*(1+'input-2012'!C$47)</f>
        <v>11.493499999999999</v>
      </c>
      <c r="M23" s="4">
        <f>E23*(1+'input-2012'!D$47)</f>
        <v>9.593</v>
      </c>
      <c r="N23" s="4">
        <f>F23*(1+'input-2012'!E$47)</f>
        <v>11.9475</v>
      </c>
      <c r="O23" s="4">
        <f>G23</f>
        <v>8.7999999999999989</v>
      </c>
    </row>
    <row r="25" spans="1:15" x14ac:dyDescent="0.25">
      <c r="A25" t="s">
        <v>36</v>
      </c>
      <c r="I25" s="21" t="s">
        <v>54</v>
      </c>
      <c r="J25" s="22"/>
    </row>
    <row r="27" spans="1:15" s="6" customFormat="1" ht="25" x14ac:dyDescent="0.25">
      <c r="A27" s="7" t="s">
        <v>24</v>
      </c>
      <c r="B27" s="7" t="s">
        <v>1</v>
      </c>
      <c r="C27" s="7" t="s">
        <v>3</v>
      </c>
      <c r="D27" s="7" t="s">
        <v>5</v>
      </c>
      <c r="E27" s="7" t="s">
        <v>7</v>
      </c>
      <c r="F27" s="7" t="s">
        <v>8</v>
      </c>
      <c r="G27" s="7" t="s">
        <v>9</v>
      </c>
      <c r="I27" s="7" t="s">
        <v>24</v>
      </c>
      <c r="J27" s="7" t="s">
        <v>1</v>
      </c>
      <c r="K27" s="7" t="s">
        <v>3</v>
      </c>
      <c r="L27" s="7" t="s">
        <v>5</v>
      </c>
      <c r="M27" s="7" t="s">
        <v>7</v>
      </c>
      <c r="N27" s="7" t="s">
        <v>8</v>
      </c>
      <c r="O27" s="7" t="s">
        <v>9</v>
      </c>
    </row>
    <row r="28" spans="1:15" x14ac:dyDescent="0.25">
      <c r="A28" s="2" t="s">
        <v>2</v>
      </c>
      <c r="B28" s="4">
        <f>'input-2009'!N37</f>
        <v>12.300502512562812</v>
      </c>
      <c r="C28" s="4">
        <f>'input-2009'!O37</f>
        <v>12.550502512562812</v>
      </c>
      <c r="D28" s="4">
        <f>'input-2009'!P37</f>
        <v>12.600502512562812</v>
      </c>
      <c r="E28" s="4">
        <f>'input-2009'!Q37</f>
        <v>12.600502512562812</v>
      </c>
      <c r="F28" s="4">
        <f>'input-2009'!R37</f>
        <v>12.500502512562813</v>
      </c>
      <c r="G28" s="4">
        <f>'input-2009'!S37</f>
        <v>12.550502512562812</v>
      </c>
      <c r="I28" s="2" t="s">
        <v>2</v>
      </c>
      <c r="J28" s="4">
        <f>B28</f>
        <v>12.300502512562812</v>
      </c>
      <c r="K28" s="4">
        <f>C28*(1+'input-2012'!B$47)</f>
        <v>12.927017587939696</v>
      </c>
      <c r="L28" s="4">
        <f>D28*(1+'input-2012'!C$47)</f>
        <v>16.002638190954773</v>
      </c>
      <c r="M28" s="4">
        <f>E28*(1+'input-2012'!D$47)</f>
        <v>13.356532663316582</v>
      </c>
      <c r="N28" s="4">
        <f>F28*(1+'input-2012'!E$47)</f>
        <v>16.875678391959799</v>
      </c>
      <c r="O28" s="4">
        <f>G28*(1+'input-2012'!F$47)</f>
        <v>13.052522613065324</v>
      </c>
    </row>
    <row r="29" spans="1:15" x14ac:dyDescent="0.25">
      <c r="A29" s="2" t="s">
        <v>4</v>
      </c>
      <c r="B29" s="4">
        <f>'input-2009'!N38</f>
        <v>12.95</v>
      </c>
      <c r="C29" s="4">
        <f>'input-2009'!O38</f>
        <v>12.7</v>
      </c>
      <c r="D29" s="4">
        <f>'input-2009'!P38</f>
        <v>12.85</v>
      </c>
      <c r="E29" s="4">
        <f>'input-2009'!Q38</f>
        <v>12.9</v>
      </c>
      <c r="F29" s="4">
        <f>'input-2009'!R38</f>
        <v>12.8</v>
      </c>
      <c r="G29" s="4">
        <f>'input-2009'!S38</f>
        <v>12.8</v>
      </c>
      <c r="I29" s="2" t="s">
        <v>4</v>
      </c>
      <c r="J29" s="4">
        <f>B29*(1+'input-2012'!A$47)</f>
        <v>16.835000000000001</v>
      </c>
      <c r="K29" s="4">
        <f>C29</f>
        <v>12.7</v>
      </c>
      <c r="L29" s="4">
        <f>D29*(1+'input-2012'!C$47)</f>
        <v>16.319500000000001</v>
      </c>
      <c r="M29" s="4">
        <f>E29*(1+'input-2012'!D$47)</f>
        <v>13.674000000000001</v>
      </c>
      <c r="N29" s="4">
        <f>F29*(1+'input-2012'!E$47)</f>
        <v>17.28</v>
      </c>
      <c r="O29" s="4">
        <f>G29*(1+'input-2012'!F$47)</f>
        <v>13.312000000000001</v>
      </c>
    </row>
    <row r="30" spans="1:15" x14ac:dyDescent="0.25">
      <c r="A30" s="2" t="s">
        <v>6</v>
      </c>
      <c r="B30" s="4">
        <f>'input-2009'!N39</f>
        <v>13.172862453531598</v>
      </c>
      <c r="C30" s="4">
        <f>'input-2009'!O39</f>
        <v>13.022862453531598</v>
      </c>
      <c r="D30" s="4">
        <f>'input-2009'!P39</f>
        <v>12.872862453531598</v>
      </c>
      <c r="E30" s="4">
        <f>'input-2009'!Q39</f>
        <v>12.972862453531599</v>
      </c>
      <c r="F30" s="4">
        <f>'input-2009'!R39</f>
        <v>13.172862453531598</v>
      </c>
      <c r="G30" s="4">
        <f>'input-2009'!S39</f>
        <v>13.122862453531598</v>
      </c>
      <c r="I30" s="2" t="s">
        <v>6</v>
      </c>
      <c r="J30" s="4">
        <f>B30*(1+'input-2012'!A$47)</f>
        <v>17.124721189591078</v>
      </c>
      <c r="K30" s="4">
        <f>C30*(1+'input-2012'!B$47)</f>
        <v>13.413548327137546</v>
      </c>
      <c r="L30" s="4">
        <f>D30</f>
        <v>12.872862453531598</v>
      </c>
      <c r="M30" s="4">
        <f>E30*(1+'input-2012'!D$47)</f>
        <v>13.751234200743495</v>
      </c>
      <c r="N30" s="4">
        <f>F30*(1+'input-2012'!E$47)</f>
        <v>17.783364312267658</v>
      </c>
      <c r="O30" s="4">
        <f>G30*(1+'input-2012'!F$47)</f>
        <v>13.647776951672862</v>
      </c>
    </row>
    <row r="31" spans="1:15" x14ac:dyDescent="0.25">
      <c r="A31" s="2" t="s">
        <v>7</v>
      </c>
      <c r="B31" s="4">
        <f>'input-2009'!N40</f>
        <v>13.117204530882667</v>
      </c>
      <c r="C31" s="4">
        <f>'input-2009'!O40</f>
        <v>13.017204530882667</v>
      </c>
      <c r="D31" s="4">
        <f>'input-2009'!P40</f>
        <v>12.917204530882668</v>
      </c>
      <c r="E31" s="4">
        <f>'input-2009'!Q40</f>
        <v>12.717204530882666</v>
      </c>
      <c r="F31" s="4">
        <f>'input-2009'!R40</f>
        <v>13.067204530882666</v>
      </c>
      <c r="G31" s="4">
        <f>'input-2009'!S40</f>
        <v>13.067204530882666</v>
      </c>
      <c r="I31" s="2" t="s">
        <v>7</v>
      </c>
      <c r="J31" s="4">
        <f>B31*(1+'input-2012'!A$47)</f>
        <v>17.052365890147467</v>
      </c>
      <c r="K31" s="4">
        <f>C31*(1+'input-2012'!B$47)</f>
        <v>13.407720666809148</v>
      </c>
      <c r="L31" s="4">
        <f>D31*(1+'input-2012'!C$47)</f>
        <v>16.404849754220987</v>
      </c>
      <c r="M31" s="4">
        <f>E31</f>
        <v>12.717204530882666</v>
      </c>
      <c r="N31" s="4">
        <f>F31*(1+'input-2012'!E$47)</f>
        <v>17.640726116691599</v>
      </c>
      <c r="O31" s="4">
        <f>G31*(1+'input-2012'!F$47)</f>
        <v>13.589892712117972</v>
      </c>
    </row>
    <row r="32" spans="1:15" x14ac:dyDescent="0.25">
      <c r="A32" s="2" t="s">
        <v>8</v>
      </c>
      <c r="B32" s="4">
        <f>'input-2009'!N41</f>
        <v>10.898887240356084</v>
      </c>
      <c r="C32" s="4">
        <f>'input-2009'!O41</f>
        <v>10.798887240356084</v>
      </c>
      <c r="D32" s="4">
        <f>'input-2009'!P41</f>
        <v>10.998887240356083</v>
      </c>
      <c r="E32" s="4">
        <f>'input-2009'!Q41</f>
        <v>10.948887240356083</v>
      </c>
      <c r="F32" s="4">
        <f>'input-2009'!R41</f>
        <v>10.698887240356083</v>
      </c>
      <c r="G32" s="4">
        <f>'input-2009'!S41</f>
        <v>10.748887240356083</v>
      </c>
      <c r="I32" s="2" t="s">
        <v>8</v>
      </c>
      <c r="J32" s="4">
        <f>B32*(1+'input-2012'!A$47)</f>
        <v>14.168553412462909</v>
      </c>
      <c r="K32" s="4">
        <f>C32*(1+'input-2012'!B$47)</f>
        <v>11.122853857566767</v>
      </c>
      <c r="L32" s="4">
        <f>D32*(1+'input-2012'!C$47)</f>
        <v>13.968586795252227</v>
      </c>
      <c r="M32" s="4">
        <f>E32*(1+'input-2012'!D$47)</f>
        <v>11.605820474777449</v>
      </c>
      <c r="N32" s="4">
        <f>F32</f>
        <v>10.698887240356083</v>
      </c>
      <c r="O32" s="4">
        <f>G32*(1+'input-2012'!F$47)</f>
        <v>11.178842729970327</v>
      </c>
    </row>
    <row r="33" spans="1:15" x14ac:dyDescent="0.25">
      <c r="A33" s="2" t="s">
        <v>9</v>
      </c>
      <c r="B33" s="4">
        <f>'input-2009'!N42</f>
        <v>11.45</v>
      </c>
      <c r="C33" s="4">
        <f>'input-2009'!O42</f>
        <v>11.3</v>
      </c>
      <c r="D33" s="4">
        <f>'input-2009'!P42</f>
        <v>11.45</v>
      </c>
      <c r="E33" s="4">
        <f>'input-2009'!Q42</f>
        <v>11.45</v>
      </c>
      <c r="F33" s="4">
        <f>'input-2009'!R42</f>
        <v>11.25</v>
      </c>
      <c r="G33" s="4">
        <f>'input-2009'!S42</f>
        <v>11.2</v>
      </c>
      <c r="I33" s="2" t="s">
        <v>9</v>
      </c>
      <c r="J33" s="4">
        <f>B33*(1+'input-2012'!A$47)</f>
        <v>14.885</v>
      </c>
      <c r="K33" s="4">
        <f>C33*(1+'input-2012'!B$47)</f>
        <v>11.639000000000001</v>
      </c>
      <c r="L33" s="4">
        <f>D33*(1+'input-2012'!C$47)</f>
        <v>14.541499999999999</v>
      </c>
      <c r="M33" s="4">
        <f>E33*(1+'input-2012'!D$47)</f>
        <v>12.137</v>
      </c>
      <c r="N33" s="4">
        <f>F33*(1+'input-2012'!E$47)</f>
        <v>15.187500000000002</v>
      </c>
      <c r="O33" s="4">
        <f>G33</f>
        <v>11.2</v>
      </c>
    </row>
    <row r="36" spans="1:15" ht="13" x14ac:dyDescent="0.3">
      <c r="A36" s="1" t="s">
        <v>37</v>
      </c>
    </row>
    <row r="37" spans="1:15" ht="13" x14ac:dyDescent="0.3">
      <c r="A37" s="1"/>
    </row>
    <row r="38" spans="1:15" x14ac:dyDescent="0.25">
      <c r="A38" t="s">
        <v>40</v>
      </c>
      <c r="F38" t="s">
        <v>42</v>
      </c>
    </row>
    <row r="39" spans="1:15" ht="37.5" x14ac:dyDescent="0.25">
      <c r="A39" s="7" t="s">
        <v>10</v>
      </c>
      <c r="B39" s="7" t="s">
        <v>38</v>
      </c>
      <c r="C39" s="7" t="s">
        <v>39</v>
      </c>
      <c r="D39" s="20" t="s">
        <v>51</v>
      </c>
      <c r="F39" s="7" t="s">
        <v>24</v>
      </c>
      <c r="G39" s="7" t="s">
        <v>1</v>
      </c>
      <c r="H39" s="7" t="s">
        <v>3</v>
      </c>
      <c r="I39" s="7" t="s">
        <v>5</v>
      </c>
      <c r="J39" s="7" t="s">
        <v>7</v>
      </c>
      <c r="K39" s="7" t="s">
        <v>8</v>
      </c>
      <c r="L39" s="7" t="s">
        <v>9</v>
      </c>
    </row>
    <row r="40" spans="1:15" x14ac:dyDescent="0.25">
      <c r="A40" s="2" t="s">
        <v>2</v>
      </c>
      <c r="B40" s="4">
        <v>1</v>
      </c>
      <c r="C40" s="4">
        <v>1</v>
      </c>
      <c r="D40" s="4">
        <v>1</v>
      </c>
      <c r="F40" s="2" t="s">
        <v>2</v>
      </c>
      <c r="G40" s="4">
        <v>7</v>
      </c>
      <c r="H40" s="4">
        <v>4</v>
      </c>
      <c r="I40" s="4">
        <v>0</v>
      </c>
      <c r="J40" s="4">
        <v>0</v>
      </c>
      <c r="K40" s="4">
        <v>0</v>
      </c>
      <c r="L40" s="4">
        <v>0</v>
      </c>
    </row>
    <row r="41" spans="1:15" x14ac:dyDescent="0.25">
      <c r="A41" s="2" t="s">
        <v>4</v>
      </c>
      <c r="B41" s="4">
        <v>1</v>
      </c>
      <c r="C41" s="4">
        <v>0</v>
      </c>
      <c r="D41" s="4">
        <v>1</v>
      </c>
      <c r="F41" s="2" t="s">
        <v>4</v>
      </c>
      <c r="G41" s="4">
        <v>0</v>
      </c>
      <c r="H41" s="4">
        <v>3.5527136788005009E-15</v>
      </c>
      <c r="I41" s="4">
        <v>0</v>
      </c>
      <c r="J41" s="4">
        <v>0</v>
      </c>
      <c r="K41" s="4">
        <v>0</v>
      </c>
      <c r="L41" s="4">
        <v>0</v>
      </c>
    </row>
    <row r="42" spans="1:15" x14ac:dyDescent="0.25">
      <c r="A42" s="2" t="s">
        <v>6</v>
      </c>
      <c r="B42" s="4">
        <v>1</v>
      </c>
      <c r="C42" s="4">
        <v>1</v>
      </c>
      <c r="D42" s="4">
        <v>1</v>
      </c>
      <c r="F42" s="2" t="s">
        <v>6</v>
      </c>
      <c r="G42" s="4">
        <v>0</v>
      </c>
      <c r="H42" s="4">
        <v>3</v>
      </c>
      <c r="I42" s="4">
        <v>5</v>
      </c>
      <c r="J42" s="4">
        <v>7</v>
      </c>
      <c r="K42" s="4">
        <v>0</v>
      </c>
      <c r="L42" s="4">
        <v>0</v>
      </c>
    </row>
    <row r="43" spans="1:15" x14ac:dyDescent="0.25">
      <c r="A43" s="2" t="s">
        <v>7</v>
      </c>
      <c r="B43" s="4">
        <v>0</v>
      </c>
      <c r="C43" s="4">
        <v>0</v>
      </c>
      <c r="D43" s="4">
        <v>0</v>
      </c>
      <c r="F43" s="2" t="s">
        <v>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5" x14ac:dyDescent="0.25">
      <c r="A44" s="2" t="s">
        <v>8</v>
      </c>
      <c r="B44" s="4">
        <v>1</v>
      </c>
      <c r="C44" s="4">
        <v>1</v>
      </c>
      <c r="D44" s="4">
        <v>1</v>
      </c>
      <c r="F44" s="2" t="s">
        <v>8</v>
      </c>
      <c r="G44" s="4">
        <v>0</v>
      </c>
      <c r="H44" s="4">
        <v>3.9999999999999893</v>
      </c>
      <c r="I44" s="4">
        <v>0</v>
      </c>
      <c r="J44" s="4">
        <v>0</v>
      </c>
      <c r="K44" s="4">
        <v>3</v>
      </c>
      <c r="L44" s="4">
        <v>0</v>
      </c>
    </row>
    <row r="45" spans="1:15" x14ac:dyDescent="0.25">
      <c r="A45" s="2" t="s">
        <v>9</v>
      </c>
      <c r="B45" s="4">
        <v>1</v>
      </c>
      <c r="C45" s="4">
        <v>1</v>
      </c>
      <c r="D45" s="4">
        <v>0</v>
      </c>
      <c r="F45" s="2" t="s">
        <v>9</v>
      </c>
      <c r="G45" s="4">
        <v>0</v>
      </c>
      <c r="H45" s="4">
        <v>4.0000000000000071</v>
      </c>
      <c r="I45" s="4">
        <v>0</v>
      </c>
      <c r="J45" s="4">
        <v>0</v>
      </c>
      <c r="K45" s="4">
        <v>0</v>
      </c>
      <c r="L45" s="4">
        <v>18</v>
      </c>
    </row>
    <row r="47" spans="1:15" ht="13" x14ac:dyDescent="0.3">
      <c r="A47" s="23" t="s">
        <v>55</v>
      </c>
      <c r="B47" s="15">
        <f>0.2*SUM(B8:D13)+0.8*SUMPRODUCT(B8:D13,B40:D45)+SUMPRODUCT(G40:L45,J18:O23)+SUMPRODUCT(G49:L54,J28:O33)</f>
        <v>1313.7603699049494</v>
      </c>
      <c r="F47" t="s">
        <v>43</v>
      </c>
    </row>
    <row r="48" spans="1:15" ht="25" x14ac:dyDescent="0.25">
      <c r="F48" s="7" t="s">
        <v>24</v>
      </c>
      <c r="G48" s="7" t="s">
        <v>1</v>
      </c>
      <c r="H48" s="7" t="s">
        <v>3</v>
      </c>
      <c r="I48" s="7" t="s">
        <v>5</v>
      </c>
      <c r="J48" s="7" t="s">
        <v>7</v>
      </c>
      <c r="K48" s="7" t="s">
        <v>8</v>
      </c>
      <c r="L48" s="7" t="s">
        <v>9</v>
      </c>
    </row>
    <row r="49" spans="1:12" x14ac:dyDescent="0.25">
      <c r="F49" s="2" t="s">
        <v>2</v>
      </c>
      <c r="G49" s="4">
        <v>6.9999999999999991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F50" s="2" t="s">
        <v>4</v>
      </c>
      <c r="G50" s="4">
        <v>0</v>
      </c>
      <c r="H50" s="4">
        <v>12</v>
      </c>
      <c r="I50" s="4">
        <v>0</v>
      </c>
      <c r="J50" s="4">
        <v>5.0000000000000071</v>
      </c>
      <c r="K50" s="4">
        <v>0</v>
      </c>
      <c r="L50" s="4">
        <v>0</v>
      </c>
    </row>
    <row r="51" spans="1:12" x14ac:dyDescent="0.25">
      <c r="F51" s="2" t="s">
        <v>6</v>
      </c>
      <c r="G51" s="4">
        <v>0</v>
      </c>
      <c r="H51" s="4">
        <v>0</v>
      </c>
      <c r="I51" s="4">
        <v>3</v>
      </c>
      <c r="J51" s="4">
        <v>0</v>
      </c>
      <c r="K51" s="4">
        <v>0</v>
      </c>
      <c r="L51" s="4">
        <v>0</v>
      </c>
    </row>
    <row r="52" spans="1:12" x14ac:dyDescent="0.25">
      <c r="F52" s="2" t="s">
        <v>7</v>
      </c>
      <c r="G52" s="4">
        <v>0</v>
      </c>
      <c r="H52" s="4">
        <v>0</v>
      </c>
      <c r="I52" s="4">
        <v>0</v>
      </c>
      <c r="J52" s="4">
        <v>4.4408920985006262E-16</v>
      </c>
      <c r="K52" s="4">
        <v>0</v>
      </c>
      <c r="L52" s="4">
        <v>0</v>
      </c>
    </row>
    <row r="53" spans="1:12" x14ac:dyDescent="0.25">
      <c r="F53" s="2" t="s">
        <v>8</v>
      </c>
      <c r="G53" s="4">
        <v>0</v>
      </c>
      <c r="H53" s="4">
        <v>0</v>
      </c>
      <c r="I53" s="4">
        <v>0</v>
      </c>
      <c r="J53" s="4">
        <v>2.9999999999999925</v>
      </c>
      <c r="K53" s="4">
        <v>3</v>
      </c>
      <c r="L53" s="4">
        <v>17.000000000000004</v>
      </c>
    </row>
    <row r="54" spans="1:12" x14ac:dyDescent="0.25">
      <c r="F54" s="2" t="s">
        <v>9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</row>
    <row r="56" spans="1:12" ht="13" x14ac:dyDescent="0.3">
      <c r="A56" s="1" t="s">
        <v>44</v>
      </c>
    </row>
    <row r="57" spans="1:12" x14ac:dyDescent="0.25">
      <c r="A57" t="s">
        <v>11</v>
      </c>
      <c r="F57" t="s">
        <v>13</v>
      </c>
    </row>
    <row r="58" spans="1:12" ht="25" x14ac:dyDescent="0.25">
      <c r="A58" s="7" t="s">
        <v>10</v>
      </c>
      <c r="B58" s="2" t="s">
        <v>45</v>
      </c>
      <c r="C58" s="2" t="s">
        <v>14</v>
      </c>
      <c r="D58" s="2" t="s">
        <v>15</v>
      </c>
      <c r="F58" s="7" t="s">
        <v>13</v>
      </c>
      <c r="G58" s="7" t="s">
        <v>1</v>
      </c>
      <c r="H58" s="7" t="s">
        <v>3</v>
      </c>
      <c r="I58" s="7" t="s">
        <v>5</v>
      </c>
      <c r="J58" s="7" t="s">
        <v>7</v>
      </c>
      <c r="K58" s="7" t="s">
        <v>8</v>
      </c>
      <c r="L58" s="7" t="s">
        <v>9</v>
      </c>
    </row>
    <row r="59" spans="1:12" x14ac:dyDescent="0.25">
      <c r="A59" s="2" t="s">
        <v>2</v>
      </c>
      <c r="B59" s="2">
        <f>B40*'input-2009'!E7-(SUM(G40:L40)+SUM(G49:L49))</f>
        <v>0</v>
      </c>
      <c r="C59" s="2">
        <f>C40*'input-2009'!E7-SUM('solution-2009'!G40:L40)</f>
        <v>7</v>
      </c>
      <c r="D59" s="2">
        <f>D40*'input-2009'!E7-SUM('solution-2009'!G49:L49)</f>
        <v>11</v>
      </c>
      <c r="F59" s="2" t="s">
        <v>14</v>
      </c>
      <c r="G59" s="4">
        <f>SUM(G40:G45)-'input-2009'!B7</f>
        <v>0</v>
      </c>
      <c r="H59" s="4">
        <f>SUM(H40:H45)-'input-2009'!B8</f>
        <v>0</v>
      </c>
      <c r="I59" s="4">
        <f>SUM(I40:I45)-'input-2009'!B9*I62^5</f>
        <v>0</v>
      </c>
      <c r="J59" s="4">
        <f>SUM(J40:J45)-'input-2009'!B10</f>
        <v>0</v>
      </c>
      <c r="K59" s="4">
        <f>SUM(K40:K45)-'input-2009'!B11</f>
        <v>0</v>
      </c>
      <c r="L59" s="4">
        <f>SUM(L40:L45)-'input-2009'!B12</f>
        <v>0</v>
      </c>
    </row>
    <row r="60" spans="1:12" x14ac:dyDescent="0.25">
      <c r="A60" s="2" t="s">
        <v>4</v>
      </c>
      <c r="B60" s="2">
        <f>B41*'input-2009'!E8-(SUM(G41:L41)+SUM(G50:L50))</f>
        <v>27.999999999999989</v>
      </c>
      <c r="C60" s="2">
        <f>C41*'input-2009'!E8-SUM('solution-2009'!G41:L41)</f>
        <v>-3.5527136788005009E-15</v>
      </c>
      <c r="D60" s="2">
        <f>D41*'input-2009'!E8-SUM('solution-2009'!G50:L50)</f>
        <v>27.999999999999993</v>
      </c>
      <c r="F60" s="2" t="s">
        <v>15</v>
      </c>
      <c r="G60" s="4">
        <f>SUM(G49:G54)-'input-2009'!C7</f>
        <v>0</v>
      </c>
      <c r="H60" s="4">
        <f>SUM(H49:H54)-'input-2009'!C8</f>
        <v>0</v>
      </c>
      <c r="I60" s="4">
        <f>SUM(I49:I54)-'input-2009'!C9*I62^5</f>
        <v>0</v>
      </c>
      <c r="J60" s="4">
        <f>SUM(J49:J54)-'input-2009'!C10</f>
        <v>0</v>
      </c>
      <c r="K60" s="4">
        <f>SUM(K49:K54)-'input-2009'!C11</f>
        <v>0</v>
      </c>
      <c r="L60" s="4">
        <f>SUM(L49:L54)-'input-2009'!C12</f>
        <v>0</v>
      </c>
    </row>
    <row r="61" spans="1:12" x14ac:dyDescent="0.25">
      <c r="A61" s="2" t="s">
        <v>6</v>
      </c>
      <c r="B61" s="2">
        <f>B42*'input-2009'!E9-(SUM(G42:L42)+SUM(G51:L51))</f>
        <v>0</v>
      </c>
      <c r="C61" s="2">
        <f>C42*'input-2009'!E9-SUM('solution-2009'!G42:L42)</f>
        <v>3</v>
      </c>
      <c r="D61" s="2">
        <f>D42*'input-2009'!E9-SUM('solution-2009'!G51:L51)</f>
        <v>15</v>
      </c>
    </row>
    <row r="62" spans="1:12" x14ac:dyDescent="0.25">
      <c r="A62" s="2" t="s">
        <v>7</v>
      </c>
      <c r="B62" s="2">
        <f>B43*'input-2009'!E10-(SUM(G43:L43)+SUM(G52:L52))</f>
        <v>-4.4408920985006262E-16</v>
      </c>
      <c r="C62" s="2">
        <f>C43*'input-2009'!E10-SUM('solution-2009'!G43:L43)</f>
        <v>0</v>
      </c>
      <c r="D62" s="2">
        <f>D43*'input-2009'!E10-SUM('solution-2009'!G52:L52)</f>
        <v>-4.4408920985006262E-16</v>
      </c>
      <c r="H62" t="s">
        <v>46</v>
      </c>
      <c r="I62">
        <v>1</v>
      </c>
    </row>
    <row r="63" spans="1:12" x14ac:dyDescent="0.25">
      <c r="A63" s="2" t="s">
        <v>8</v>
      </c>
      <c r="B63" s="2">
        <f>B44*'input-2009'!E11-(SUM(G44:L44)+SUM(G53:L53))</f>
        <v>0</v>
      </c>
      <c r="C63" s="2">
        <f>C44*'input-2009'!E11-SUM('solution-2009'!G44:L44)</f>
        <v>23.000000000000011</v>
      </c>
      <c r="D63" s="2">
        <f>D44*'input-2009'!E11-SUM('solution-2009'!G53:L53)</f>
        <v>7.0000000000000036</v>
      </c>
    </row>
    <row r="64" spans="1:12" x14ac:dyDescent="0.25">
      <c r="A64" s="2" t="s">
        <v>9</v>
      </c>
      <c r="B64" s="2">
        <f>B45*'input-2009'!E12-(SUM(G45:L45)+SUM(G54:L54))</f>
        <v>0</v>
      </c>
      <c r="C64" s="2">
        <f>C45*'input-2009'!E12-SUM('solution-2009'!G45:L45)</f>
        <v>0</v>
      </c>
      <c r="D64" s="2">
        <f>D45*'input-2009'!E12-SUM('solution-2009'!G54:L54)</f>
        <v>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T51"/>
  <sheetViews>
    <sheetView topLeftCell="A64" zoomScale="80" zoomScaleNormal="80" workbookViewId="0">
      <selection activeCell="A14" sqref="A14:H14"/>
    </sheetView>
  </sheetViews>
  <sheetFormatPr defaultRowHeight="12.5" x14ac:dyDescent="0.25"/>
  <cols>
    <col min="6" max="6" width="10" customWidth="1"/>
    <col min="8" max="8" width="9.81640625" customWidth="1"/>
    <col min="13" max="17" width="9.1796875" customWidth="1"/>
    <col min="18" max="18" width="10.453125" customWidth="1"/>
    <col min="19" max="20" width="9.1796875" customWidth="1"/>
  </cols>
  <sheetData>
    <row r="1" spans="1:20" ht="13" x14ac:dyDescent="0.3">
      <c r="A1" s="1" t="s">
        <v>0</v>
      </c>
      <c r="C1" s="1"/>
      <c r="E1" s="11"/>
    </row>
    <row r="2" spans="1:20" ht="13" x14ac:dyDescent="0.3">
      <c r="A2" s="1"/>
      <c r="C2" s="1"/>
    </row>
    <row r="3" spans="1:20" ht="13" x14ac:dyDescent="0.3">
      <c r="A3" s="1" t="s">
        <v>16</v>
      </c>
      <c r="C3" s="1"/>
    </row>
    <row r="5" spans="1:20" x14ac:dyDescent="0.25">
      <c r="A5" s="24" t="s">
        <v>12</v>
      </c>
      <c r="B5" s="26" t="s">
        <v>13</v>
      </c>
      <c r="C5" s="26"/>
      <c r="D5" s="2" t="s">
        <v>10</v>
      </c>
      <c r="E5" s="2" t="s">
        <v>11</v>
      </c>
    </row>
    <row r="6" spans="1:20" x14ac:dyDescent="0.25">
      <c r="A6" s="25"/>
      <c r="B6" s="2" t="s">
        <v>14</v>
      </c>
      <c r="C6" s="2" t="s">
        <v>15</v>
      </c>
      <c r="D6" s="2"/>
      <c r="E6" s="2"/>
    </row>
    <row r="7" spans="1:20" ht="28" x14ac:dyDescent="0.25">
      <c r="A7" s="3" t="s">
        <v>1</v>
      </c>
      <c r="B7" s="4">
        <v>7</v>
      </c>
      <c r="C7" s="4">
        <v>7</v>
      </c>
      <c r="D7" s="3" t="s">
        <v>2</v>
      </c>
      <c r="E7" s="5">
        <v>18</v>
      </c>
    </row>
    <row r="8" spans="1:20" ht="14" x14ac:dyDescent="0.25">
      <c r="A8" s="3" t="s">
        <v>3</v>
      </c>
      <c r="B8" s="4">
        <v>15</v>
      </c>
      <c r="C8" s="4">
        <v>12</v>
      </c>
      <c r="D8" s="3" t="s">
        <v>4</v>
      </c>
      <c r="E8" s="5">
        <v>45</v>
      </c>
    </row>
    <row r="9" spans="1:20" ht="28" x14ac:dyDescent="0.25">
      <c r="A9" s="3" t="s">
        <v>5</v>
      </c>
      <c r="B9" s="4">
        <v>5</v>
      </c>
      <c r="C9" s="4">
        <v>3</v>
      </c>
      <c r="D9" s="3" t="s">
        <v>6</v>
      </c>
      <c r="E9" s="5">
        <v>18</v>
      </c>
    </row>
    <row r="10" spans="1:20" ht="14" x14ac:dyDescent="0.25">
      <c r="A10" s="3" t="s">
        <v>7</v>
      </c>
      <c r="B10" s="4">
        <v>7</v>
      </c>
      <c r="C10" s="4">
        <v>8</v>
      </c>
      <c r="D10" s="3" t="s">
        <v>7</v>
      </c>
      <c r="E10" s="5">
        <v>10</v>
      </c>
    </row>
    <row r="11" spans="1:20" ht="14" x14ac:dyDescent="0.25">
      <c r="A11" s="3" t="s">
        <v>8</v>
      </c>
      <c r="B11" s="4">
        <v>3</v>
      </c>
      <c r="C11" s="4">
        <v>3</v>
      </c>
      <c r="D11" s="3" t="s">
        <v>8</v>
      </c>
      <c r="E11" s="5">
        <v>30</v>
      </c>
    </row>
    <row r="12" spans="1:20" ht="14" x14ac:dyDescent="0.25">
      <c r="A12" s="3" t="s">
        <v>9</v>
      </c>
      <c r="B12" s="4">
        <v>18</v>
      </c>
      <c r="C12" s="4">
        <v>17</v>
      </c>
      <c r="D12" s="3" t="s">
        <v>9</v>
      </c>
      <c r="E12" s="5">
        <v>22</v>
      </c>
    </row>
    <row r="13" spans="1:20" ht="13" x14ac:dyDescent="0.3">
      <c r="M13" s="1" t="s">
        <v>48</v>
      </c>
    </row>
    <row r="14" spans="1:20" ht="15.75" customHeight="1" x14ac:dyDescent="0.3">
      <c r="A14" s="27" t="s">
        <v>52</v>
      </c>
      <c r="B14" s="28"/>
      <c r="C14" s="28"/>
      <c r="D14" s="28"/>
      <c r="E14" s="28"/>
      <c r="F14" s="29"/>
      <c r="G14" s="29"/>
      <c r="H14" s="29"/>
      <c r="J14" s="17" t="s">
        <v>47</v>
      </c>
      <c r="M14" t="s">
        <v>34</v>
      </c>
      <c r="N14">
        <f>K16</f>
        <v>2008</v>
      </c>
    </row>
    <row r="16" spans="1:20" s="6" customFormat="1" ht="62.5" x14ac:dyDescent="0.25">
      <c r="A16" s="7" t="s">
        <v>10</v>
      </c>
      <c r="B16" s="7" t="s">
        <v>21</v>
      </c>
      <c r="C16" s="7" t="s">
        <v>22</v>
      </c>
      <c r="D16" s="7" t="s">
        <v>23</v>
      </c>
      <c r="E16" s="7" t="s">
        <v>17</v>
      </c>
      <c r="F16" s="7" t="s">
        <v>18</v>
      </c>
      <c r="G16" s="7" t="s">
        <v>19</v>
      </c>
      <c r="H16" s="7" t="s">
        <v>20</v>
      </c>
      <c r="J16" s="3"/>
      <c r="K16" s="3">
        <v>2008</v>
      </c>
      <c r="L16" s="12"/>
      <c r="M16" s="7" t="s">
        <v>10</v>
      </c>
      <c r="N16" s="7" t="s">
        <v>21</v>
      </c>
      <c r="O16" s="7" t="s">
        <v>22</v>
      </c>
      <c r="P16" s="7" t="s">
        <v>23</v>
      </c>
      <c r="Q16" s="7" t="s">
        <v>17</v>
      </c>
      <c r="R16" s="7" t="s">
        <v>18</v>
      </c>
      <c r="S16" s="7" t="s">
        <v>19</v>
      </c>
      <c r="T16" s="7" t="s">
        <v>20</v>
      </c>
    </row>
    <row r="17" spans="1:20" ht="28" x14ac:dyDescent="0.25">
      <c r="A17" s="3" t="s">
        <v>2</v>
      </c>
      <c r="B17" s="4">
        <v>20</v>
      </c>
      <c r="C17" s="4">
        <v>5</v>
      </c>
      <c r="D17" s="4">
        <v>5</v>
      </c>
      <c r="E17" s="4">
        <v>3.6</v>
      </c>
      <c r="F17" s="4">
        <v>5.0999999999999996</v>
      </c>
      <c r="G17" s="4">
        <v>4.5999999999999996</v>
      </c>
      <c r="H17" s="4">
        <v>6.6</v>
      </c>
      <c r="J17" s="3" t="s">
        <v>26</v>
      </c>
      <c r="K17" s="8">
        <v>1.83</v>
      </c>
      <c r="L17" s="18"/>
      <c r="M17" s="3" t="s">
        <v>2</v>
      </c>
      <c r="N17" s="4">
        <f>($B37/$K17)*B17</f>
        <v>23.497267759562842</v>
      </c>
      <c r="O17" s="4">
        <f t="shared" ref="O17:T17" si="0">($B$37/$K$17)*C17</f>
        <v>5.8743169398907105</v>
      </c>
      <c r="P17" s="4">
        <f t="shared" si="0"/>
        <v>5.8743169398907105</v>
      </c>
      <c r="Q17" s="4">
        <f t="shared" si="0"/>
        <v>4.2295081967213113</v>
      </c>
      <c r="R17" s="4">
        <f t="shared" si="0"/>
        <v>5.9918032786885238</v>
      </c>
      <c r="S17" s="4">
        <f t="shared" si="0"/>
        <v>5.4043715846994527</v>
      </c>
      <c r="T17" s="4">
        <f t="shared" si="0"/>
        <v>7.7540983606557372</v>
      </c>
    </row>
    <row r="18" spans="1:20" ht="14" x14ac:dyDescent="0.25">
      <c r="A18" s="3" t="s">
        <v>4</v>
      </c>
      <c r="B18" s="4">
        <v>45</v>
      </c>
      <c r="C18" s="4">
        <v>13</v>
      </c>
      <c r="D18" s="4">
        <v>13</v>
      </c>
      <c r="E18" s="4">
        <v>3.9</v>
      </c>
      <c r="F18" s="4">
        <v>6</v>
      </c>
      <c r="G18" s="4">
        <v>5</v>
      </c>
      <c r="H18" s="4">
        <v>7</v>
      </c>
      <c r="J18" s="3" t="s">
        <v>27</v>
      </c>
      <c r="K18" s="8">
        <v>0.68</v>
      </c>
      <c r="L18" s="18"/>
      <c r="M18" s="3" t="s">
        <v>4</v>
      </c>
      <c r="N18" s="4">
        <f>($B$38/$K$18)*B18</f>
        <v>49.632352941176464</v>
      </c>
      <c r="O18" s="4">
        <f t="shared" ref="O18:T18" si="1">($B$38/$K$18)*C18</f>
        <v>14.338235294117645</v>
      </c>
      <c r="P18" s="4">
        <f t="shared" si="1"/>
        <v>14.338235294117645</v>
      </c>
      <c r="Q18" s="4">
        <f t="shared" si="1"/>
        <v>4.3014705882352935</v>
      </c>
      <c r="R18" s="4">
        <f t="shared" si="1"/>
        <v>6.617647058823529</v>
      </c>
      <c r="S18" s="4">
        <f t="shared" si="1"/>
        <v>5.5147058823529402</v>
      </c>
      <c r="T18" s="4">
        <f t="shared" si="1"/>
        <v>7.7205882352941169</v>
      </c>
    </row>
    <row r="19" spans="1:20" ht="28" x14ac:dyDescent="0.25">
      <c r="A19" s="3" t="s">
        <v>6</v>
      </c>
      <c r="B19" s="4">
        <v>14</v>
      </c>
      <c r="C19" s="4">
        <v>3</v>
      </c>
      <c r="D19" s="4">
        <v>3</v>
      </c>
      <c r="E19" s="4">
        <v>3.6</v>
      </c>
      <c r="F19" s="4">
        <v>4.5</v>
      </c>
      <c r="G19" s="4">
        <v>4.5</v>
      </c>
      <c r="H19" s="4">
        <v>6</v>
      </c>
      <c r="J19" s="3" t="s">
        <v>28</v>
      </c>
      <c r="K19" s="8">
        <v>43.62</v>
      </c>
      <c r="L19" s="18"/>
      <c r="M19" s="3" t="s">
        <v>6</v>
      </c>
      <c r="N19" s="4">
        <f>($B$39/$K$19)*B19</f>
        <v>18.756533700137553</v>
      </c>
      <c r="O19" s="4">
        <f t="shared" ref="O19:T19" si="2">($B$39/$K$19)*C19</f>
        <v>4.0192572214580471</v>
      </c>
      <c r="P19" s="4">
        <f t="shared" si="2"/>
        <v>4.0192572214580471</v>
      </c>
      <c r="Q19" s="4">
        <f t="shared" si="2"/>
        <v>4.8231086657496567</v>
      </c>
      <c r="R19" s="4">
        <f t="shared" si="2"/>
        <v>6.0288858321870702</v>
      </c>
      <c r="S19" s="4">
        <f t="shared" si="2"/>
        <v>6.0288858321870702</v>
      </c>
      <c r="T19" s="4">
        <f t="shared" si="2"/>
        <v>8.0385144429160942</v>
      </c>
    </row>
    <row r="20" spans="1:20" ht="28" x14ac:dyDescent="0.25">
      <c r="A20" s="3" t="s">
        <v>7</v>
      </c>
      <c r="B20" s="4">
        <v>13</v>
      </c>
      <c r="C20" s="4">
        <v>4</v>
      </c>
      <c r="D20" s="4">
        <v>4</v>
      </c>
      <c r="E20" s="4">
        <v>3.9</v>
      </c>
      <c r="F20" s="4">
        <v>6</v>
      </c>
      <c r="G20" s="4">
        <v>5.0999999999999996</v>
      </c>
      <c r="H20" s="4">
        <v>7</v>
      </c>
      <c r="J20" s="3" t="s">
        <v>29</v>
      </c>
      <c r="K20" s="8">
        <v>103.42</v>
      </c>
      <c r="L20" s="18"/>
      <c r="M20" s="3" t="s">
        <v>7</v>
      </c>
      <c r="N20" s="4">
        <f>($B$40/$K$20)*B20</f>
        <v>12.265906014310577</v>
      </c>
      <c r="O20" s="4">
        <f t="shared" ref="O20:T20" si="3">($B$40/$K$20)*C20</f>
        <v>3.7741249274801776</v>
      </c>
      <c r="P20" s="4">
        <f t="shared" si="3"/>
        <v>3.7741249274801776</v>
      </c>
      <c r="Q20" s="4">
        <f t="shared" si="3"/>
        <v>3.6797718042931731</v>
      </c>
      <c r="R20" s="4">
        <f t="shared" si="3"/>
        <v>5.6611873912202668</v>
      </c>
      <c r="S20" s="4">
        <f t="shared" si="3"/>
        <v>4.8120092825372263</v>
      </c>
      <c r="T20" s="4">
        <f t="shared" si="3"/>
        <v>6.604718623090311</v>
      </c>
    </row>
    <row r="21" spans="1:20" ht="28" x14ac:dyDescent="0.25">
      <c r="A21" s="3" t="s">
        <v>8</v>
      </c>
      <c r="B21" s="4">
        <v>30</v>
      </c>
      <c r="C21" s="4">
        <v>6</v>
      </c>
      <c r="D21" s="4">
        <v>6</v>
      </c>
      <c r="E21" s="4">
        <v>3.6</v>
      </c>
      <c r="F21" s="4">
        <v>5</v>
      </c>
      <c r="G21" s="4">
        <v>4.5999999999999996</v>
      </c>
      <c r="H21" s="4">
        <v>6.5</v>
      </c>
      <c r="J21" s="3" t="s">
        <v>30</v>
      </c>
      <c r="K21" s="8">
        <v>11.13</v>
      </c>
      <c r="L21" s="18"/>
      <c r="M21" s="3" t="s">
        <v>8</v>
      </c>
      <c r="N21" s="4">
        <f>($B$41/$K$21)*B21</f>
        <v>34.366576819407001</v>
      </c>
      <c r="O21" s="4">
        <f t="shared" ref="O21:T21" si="4">($B$41/$K$21)*C21</f>
        <v>6.8733153638814013</v>
      </c>
      <c r="P21" s="4">
        <f t="shared" si="4"/>
        <v>6.8733153638814013</v>
      </c>
      <c r="Q21" s="4">
        <f t="shared" si="4"/>
        <v>4.1239892183288402</v>
      </c>
      <c r="R21" s="4">
        <f t="shared" si="4"/>
        <v>5.7277628032345005</v>
      </c>
      <c r="S21" s="4">
        <f t="shared" si="4"/>
        <v>5.2695417789757402</v>
      </c>
      <c r="T21" s="4">
        <f t="shared" si="4"/>
        <v>7.4460916442048513</v>
      </c>
    </row>
    <row r="22" spans="1:20" ht="28" x14ac:dyDescent="0.25">
      <c r="A22" s="3" t="s">
        <v>9</v>
      </c>
      <c r="B22" s="4">
        <v>23</v>
      </c>
      <c r="C22" s="4">
        <v>5</v>
      </c>
      <c r="D22" s="4">
        <v>5</v>
      </c>
      <c r="E22" s="4">
        <v>3.6</v>
      </c>
      <c r="F22" s="4">
        <v>5</v>
      </c>
      <c r="G22" s="4">
        <v>4.5</v>
      </c>
      <c r="H22" s="4">
        <v>6.5</v>
      </c>
      <c r="J22" s="3" t="s">
        <v>31</v>
      </c>
      <c r="K22" s="8">
        <v>1</v>
      </c>
      <c r="L22" s="18"/>
      <c r="M22" s="3" t="s">
        <v>9</v>
      </c>
      <c r="N22" s="4">
        <f>($B$42/$K$22)*B22</f>
        <v>23</v>
      </c>
      <c r="O22" s="4">
        <f t="shared" ref="O22:T22" si="5">($B$42/$K$22)*C22</f>
        <v>5</v>
      </c>
      <c r="P22" s="4">
        <f t="shared" si="5"/>
        <v>5</v>
      </c>
      <c r="Q22" s="4">
        <f t="shared" si="5"/>
        <v>3.6</v>
      </c>
      <c r="R22" s="4">
        <f t="shared" si="5"/>
        <v>5</v>
      </c>
      <c r="S22" s="4">
        <f t="shared" si="5"/>
        <v>4.5</v>
      </c>
      <c r="T22" s="4">
        <f t="shared" si="5"/>
        <v>6.5</v>
      </c>
    </row>
    <row r="24" spans="1:20" ht="13" x14ac:dyDescent="0.3">
      <c r="A24" s="1" t="s">
        <v>25</v>
      </c>
      <c r="M24" s="1" t="s">
        <v>35</v>
      </c>
    </row>
    <row r="26" spans="1:20" ht="28" x14ac:dyDescent="0.25">
      <c r="A26" s="2" t="s">
        <v>24</v>
      </c>
      <c r="B26" s="3" t="s">
        <v>1</v>
      </c>
      <c r="C26" s="3" t="s">
        <v>3</v>
      </c>
      <c r="D26" s="3" t="s">
        <v>5</v>
      </c>
      <c r="E26" s="3" t="s">
        <v>7</v>
      </c>
      <c r="F26" s="3" t="s">
        <v>8</v>
      </c>
      <c r="G26" s="3" t="s">
        <v>9</v>
      </c>
      <c r="M26" s="2" t="s">
        <v>24</v>
      </c>
      <c r="N26" s="3" t="s">
        <v>1</v>
      </c>
      <c r="O26" s="3" t="s">
        <v>3</v>
      </c>
      <c r="P26" s="3" t="s">
        <v>5</v>
      </c>
      <c r="Q26" s="3" t="s">
        <v>7</v>
      </c>
      <c r="R26" s="3" t="s">
        <v>8</v>
      </c>
      <c r="S26" s="3" t="s">
        <v>9</v>
      </c>
    </row>
    <row r="27" spans="1:20" ht="14" x14ac:dyDescent="0.25">
      <c r="A27" s="3" t="s">
        <v>2</v>
      </c>
      <c r="B27" s="9">
        <v>0.2</v>
      </c>
      <c r="C27" s="9">
        <v>0.45</v>
      </c>
      <c r="D27" s="9">
        <v>0.5</v>
      </c>
      <c r="E27" s="9">
        <v>0.5</v>
      </c>
      <c r="F27" s="9">
        <v>0.4</v>
      </c>
      <c r="G27" s="9">
        <v>0.45</v>
      </c>
      <c r="M27" s="3" t="s">
        <v>2</v>
      </c>
      <c r="N27" s="9">
        <f t="shared" ref="N27:N32" si="6">$Q17+$R17+B27</f>
        <v>10.421311475409833</v>
      </c>
      <c r="O27" s="9">
        <f t="shared" ref="O27:S32" si="7">$Q17+$R17+C27</f>
        <v>10.671311475409833</v>
      </c>
      <c r="P27" s="9">
        <f t="shared" si="7"/>
        <v>10.721311475409834</v>
      </c>
      <c r="Q27" s="9">
        <f t="shared" si="7"/>
        <v>10.721311475409834</v>
      </c>
      <c r="R27" s="9">
        <f t="shared" si="7"/>
        <v>10.621311475409835</v>
      </c>
      <c r="S27" s="9">
        <f t="shared" si="7"/>
        <v>10.671311475409833</v>
      </c>
    </row>
    <row r="28" spans="1:20" ht="14" x14ac:dyDescent="0.25">
      <c r="A28" s="3" t="s">
        <v>4</v>
      </c>
      <c r="B28" s="9">
        <v>0.45</v>
      </c>
      <c r="C28" s="9">
        <v>0.2</v>
      </c>
      <c r="D28" s="9">
        <v>0.35</v>
      </c>
      <c r="E28" s="9">
        <v>0.4</v>
      </c>
      <c r="F28" s="9">
        <v>0.3</v>
      </c>
      <c r="G28" s="9">
        <v>0.3</v>
      </c>
      <c r="M28" s="3" t="s">
        <v>4</v>
      </c>
      <c r="N28" s="9">
        <f t="shared" si="6"/>
        <v>11.369117647058822</v>
      </c>
      <c r="O28" s="9">
        <f t="shared" si="7"/>
        <v>11.119117647058822</v>
      </c>
      <c r="P28" s="9">
        <f t="shared" si="7"/>
        <v>11.269117647058822</v>
      </c>
      <c r="Q28" s="9">
        <f t="shared" si="7"/>
        <v>11.319117647058823</v>
      </c>
      <c r="R28" s="9">
        <f t="shared" si="7"/>
        <v>11.219117647058823</v>
      </c>
      <c r="S28" s="9">
        <f t="shared" si="7"/>
        <v>11.219117647058823</v>
      </c>
    </row>
    <row r="29" spans="1:20" ht="14" x14ac:dyDescent="0.25">
      <c r="A29" s="3" t="s">
        <v>6</v>
      </c>
      <c r="B29" s="9">
        <v>0.5</v>
      </c>
      <c r="C29" s="9">
        <v>0.35</v>
      </c>
      <c r="D29" s="9">
        <v>0.2</v>
      </c>
      <c r="E29" s="9">
        <v>0.3</v>
      </c>
      <c r="F29" s="9">
        <v>0.5</v>
      </c>
      <c r="G29" s="9">
        <v>0.45</v>
      </c>
      <c r="M29" s="3" t="s">
        <v>6</v>
      </c>
      <c r="N29" s="9">
        <f t="shared" si="6"/>
        <v>11.351994497936726</v>
      </c>
      <c r="O29" s="9">
        <f t="shared" si="7"/>
        <v>11.201994497936726</v>
      </c>
      <c r="P29" s="9">
        <f t="shared" si="7"/>
        <v>11.051994497936725</v>
      </c>
      <c r="Q29" s="9">
        <f t="shared" si="7"/>
        <v>11.151994497936727</v>
      </c>
      <c r="R29" s="9">
        <f t="shared" si="7"/>
        <v>11.351994497936726</v>
      </c>
      <c r="S29" s="9">
        <f t="shared" si="7"/>
        <v>11.301994497936725</v>
      </c>
    </row>
    <row r="30" spans="1:20" ht="14" x14ac:dyDescent="0.25">
      <c r="A30" s="3" t="s">
        <v>7</v>
      </c>
      <c r="B30" s="9">
        <v>0.5</v>
      </c>
      <c r="C30" s="9">
        <v>0.4</v>
      </c>
      <c r="D30" s="9">
        <v>0.3</v>
      </c>
      <c r="E30" s="9">
        <v>0.1</v>
      </c>
      <c r="F30" s="9">
        <v>0.45</v>
      </c>
      <c r="G30" s="9">
        <v>0.45</v>
      </c>
      <c r="M30" s="3" t="s">
        <v>7</v>
      </c>
      <c r="N30" s="9">
        <f t="shared" si="6"/>
        <v>9.8409591955134399</v>
      </c>
      <c r="O30" s="9">
        <f t="shared" si="7"/>
        <v>9.7409591955134402</v>
      </c>
      <c r="P30" s="9">
        <f t="shared" si="7"/>
        <v>9.6409591955134406</v>
      </c>
      <c r="Q30" s="9">
        <f t="shared" si="7"/>
        <v>9.4409591955134395</v>
      </c>
      <c r="R30" s="9">
        <f t="shared" si="7"/>
        <v>9.7909591955134392</v>
      </c>
      <c r="S30" s="9">
        <f t="shared" si="7"/>
        <v>9.7909591955134392</v>
      </c>
    </row>
    <row r="31" spans="1:20" ht="14" x14ac:dyDescent="0.25">
      <c r="A31" s="3" t="s">
        <v>8</v>
      </c>
      <c r="B31" s="9">
        <v>0.4</v>
      </c>
      <c r="C31" s="9">
        <v>0.3</v>
      </c>
      <c r="D31" s="9">
        <v>0.5</v>
      </c>
      <c r="E31" s="9">
        <v>0.45</v>
      </c>
      <c r="F31" s="9">
        <v>0.2</v>
      </c>
      <c r="G31" s="9">
        <v>0.25</v>
      </c>
      <c r="M31" s="3" t="s">
        <v>8</v>
      </c>
      <c r="N31" s="9">
        <f t="shared" si="6"/>
        <v>10.251752021563341</v>
      </c>
      <c r="O31" s="9">
        <f t="shared" si="7"/>
        <v>10.151752021563341</v>
      </c>
      <c r="P31" s="9">
        <f t="shared" si="7"/>
        <v>10.351752021563341</v>
      </c>
      <c r="Q31" s="9">
        <f t="shared" si="7"/>
        <v>10.30175202156334</v>
      </c>
      <c r="R31" s="9">
        <f t="shared" si="7"/>
        <v>10.05175202156334</v>
      </c>
      <c r="S31" s="9">
        <f t="shared" si="7"/>
        <v>10.101752021563341</v>
      </c>
    </row>
    <row r="32" spans="1:20" ht="14" x14ac:dyDescent="0.25">
      <c r="A32" s="3" t="s">
        <v>9</v>
      </c>
      <c r="B32" s="9">
        <v>0.45</v>
      </c>
      <c r="C32" s="9">
        <v>0.3</v>
      </c>
      <c r="D32" s="9">
        <v>0.45</v>
      </c>
      <c r="E32" s="9">
        <v>0.45</v>
      </c>
      <c r="F32" s="9">
        <v>0.25</v>
      </c>
      <c r="G32" s="9">
        <v>0.2</v>
      </c>
      <c r="M32" s="3" t="s">
        <v>9</v>
      </c>
      <c r="N32" s="9">
        <f t="shared" si="6"/>
        <v>9.0499999999999989</v>
      </c>
      <c r="O32" s="9">
        <f t="shared" si="7"/>
        <v>8.9</v>
      </c>
      <c r="P32" s="9">
        <f t="shared" si="7"/>
        <v>9.0499999999999989</v>
      </c>
      <c r="Q32" s="9">
        <f t="shared" si="7"/>
        <v>9.0499999999999989</v>
      </c>
      <c r="R32" s="9">
        <f t="shared" si="7"/>
        <v>8.85</v>
      </c>
      <c r="S32" s="9">
        <f t="shared" si="7"/>
        <v>8.7999999999999989</v>
      </c>
    </row>
    <row r="34" spans="1:19" ht="13" x14ac:dyDescent="0.3">
      <c r="A34" s="1" t="s">
        <v>32</v>
      </c>
      <c r="M34" s="1" t="s">
        <v>36</v>
      </c>
    </row>
    <row r="36" spans="1:19" ht="28" x14ac:dyDescent="0.25">
      <c r="A36" s="3"/>
      <c r="B36" s="3">
        <v>2013</v>
      </c>
      <c r="C36" s="12"/>
      <c r="D36" s="12"/>
      <c r="E36" s="12"/>
      <c r="F36" s="12"/>
      <c r="G36" s="12"/>
      <c r="M36" s="2" t="s">
        <v>24</v>
      </c>
      <c r="N36" s="3" t="s">
        <v>1</v>
      </c>
      <c r="O36" s="3" t="s">
        <v>3</v>
      </c>
      <c r="P36" s="3" t="s">
        <v>5</v>
      </c>
      <c r="Q36" s="3" t="s">
        <v>7</v>
      </c>
      <c r="R36" s="3" t="s">
        <v>8</v>
      </c>
      <c r="S36" s="3" t="s">
        <v>9</v>
      </c>
    </row>
    <row r="37" spans="1:19" ht="28" x14ac:dyDescent="0.25">
      <c r="A37" s="3" t="s">
        <v>26</v>
      </c>
      <c r="B37" s="8">
        <v>2.15</v>
      </c>
      <c r="C37" s="18"/>
      <c r="D37" s="18"/>
      <c r="E37" s="18"/>
      <c r="F37" s="18"/>
      <c r="G37" s="18"/>
      <c r="M37" s="3" t="s">
        <v>2</v>
      </c>
      <c r="N37" s="9">
        <f t="shared" ref="N37:N42" si="8">$S17+$T17+B27</f>
        <v>13.358469945355189</v>
      </c>
      <c r="O37" s="9">
        <f t="shared" ref="O37:S42" si="9">$S17+$T17+C27</f>
        <v>13.608469945355189</v>
      </c>
      <c r="P37" s="9">
        <f t="shared" si="9"/>
        <v>13.65846994535519</v>
      </c>
      <c r="Q37" s="9">
        <f t="shared" si="9"/>
        <v>13.65846994535519</v>
      </c>
      <c r="R37" s="9">
        <f t="shared" si="9"/>
        <v>13.55846994535519</v>
      </c>
      <c r="S37" s="9">
        <f t="shared" si="9"/>
        <v>13.608469945355189</v>
      </c>
    </row>
    <row r="38" spans="1:19" ht="14" x14ac:dyDescent="0.25">
      <c r="A38" s="3" t="s">
        <v>27</v>
      </c>
      <c r="B38" s="8">
        <v>0.75</v>
      </c>
      <c r="C38" s="18"/>
      <c r="D38" s="18"/>
      <c r="E38" s="18"/>
      <c r="F38" s="18"/>
      <c r="G38" s="18"/>
      <c r="M38" s="3" t="s">
        <v>4</v>
      </c>
      <c r="N38" s="9">
        <f t="shared" si="8"/>
        <v>13.685294117647057</v>
      </c>
      <c r="O38" s="9">
        <f t="shared" si="9"/>
        <v>13.435294117647057</v>
      </c>
      <c r="P38" s="9">
        <f t="shared" si="9"/>
        <v>13.585294117647058</v>
      </c>
      <c r="Q38" s="9">
        <f t="shared" si="9"/>
        <v>13.635294117647058</v>
      </c>
      <c r="R38" s="9">
        <f t="shared" si="9"/>
        <v>13.535294117647059</v>
      </c>
      <c r="S38" s="9">
        <f t="shared" si="9"/>
        <v>13.535294117647059</v>
      </c>
    </row>
    <row r="39" spans="1:19" ht="28" x14ac:dyDescent="0.25">
      <c r="A39" s="3" t="s">
        <v>28</v>
      </c>
      <c r="B39" s="8">
        <v>58.44</v>
      </c>
      <c r="C39" s="18"/>
      <c r="D39" s="18"/>
      <c r="E39" s="18"/>
      <c r="F39" s="18"/>
      <c r="G39" s="18"/>
      <c r="M39" s="3" t="s">
        <v>6</v>
      </c>
      <c r="N39" s="9">
        <f t="shared" si="8"/>
        <v>14.567400275103164</v>
      </c>
      <c r="O39" s="9">
        <f t="shared" si="9"/>
        <v>14.417400275103164</v>
      </c>
      <c r="P39" s="9">
        <f t="shared" si="9"/>
        <v>14.267400275103164</v>
      </c>
      <c r="Q39" s="9">
        <f t="shared" si="9"/>
        <v>14.367400275103165</v>
      </c>
      <c r="R39" s="9">
        <f t="shared" si="9"/>
        <v>14.567400275103164</v>
      </c>
      <c r="S39" s="9">
        <f t="shared" si="9"/>
        <v>14.517400275103164</v>
      </c>
    </row>
    <row r="40" spans="1:19" ht="28" x14ac:dyDescent="0.25">
      <c r="A40" s="3" t="s">
        <v>29</v>
      </c>
      <c r="B40" s="8">
        <v>97.58</v>
      </c>
      <c r="C40" s="18"/>
      <c r="D40" s="18"/>
      <c r="E40" s="18"/>
      <c r="F40" s="18"/>
      <c r="G40" s="18"/>
      <c r="M40" s="3" t="s">
        <v>7</v>
      </c>
      <c r="N40" s="9">
        <f t="shared" si="8"/>
        <v>11.916727905627537</v>
      </c>
      <c r="O40" s="9">
        <f t="shared" si="9"/>
        <v>11.816727905627538</v>
      </c>
      <c r="P40" s="9">
        <f t="shared" si="9"/>
        <v>11.716727905627538</v>
      </c>
      <c r="Q40" s="9">
        <f t="shared" si="9"/>
        <v>11.516727905627537</v>
      </c>
      <c r="R40" s="9">
        <f t="shared" si="9"/>
        <v>11.866727905627537</v>
      </c>
      <c r="S40" s="9">
        <f t="shared" si="9"/>
        <v>11.866727905627537</v>
      </c>
    </row>
    <row r="41" spans="1:19" ht="28" x14ac:dyDescent="0.25">
      <c r="A41" s="3" t="s">
        <v>30</v>
      </c>
      <c r="B41" s="8">
        <v>12.75</v>
      </c>
      <c r="C41" s="18"/>
      <c r="D41" s="18"/>
      <c r="E41" s="18"/>
      <c r="F41" s="18"/>
      <c r="G41" s="18"/>
      <c r="M41" s="3" t="s">
        <v>8</v>
      </c>
      <c r="N41" s="9">
        <f t="shared" si="8"/>
        <v>13.115633423180592</v>
      </c>
      <c r="O41" s="9">
        <f t="shared" si="9"/>
        <v>13.015633423180592</v>
      </c>
      <c r="P41" s="9">
        <f t="shared" si="9"/>
        <v>13.215633423180591</v>
      </c>
      <c r="Q41" s="9">
        <f t="shared" si="9"/>
        <v>13.165633423180591</v>
      </c>
      <c r="R41" s="9">
        <f t="shared" si="9"/>
        <v>12.915633423180591</v>
      </c>
      <c r="S41" s="9">
        <f t="shared" si="9"/>
        <v>12.965633423180591</v>
      </c>
    </row>
    <row r="42" spans="1:19" ht="28" x14ac:dyDescent="0.25">
      <c r="A42" s="3" t="s">
        <v>31</v>
      </c>
      <c r="B42" s="8">
        <v>1</v>
      </c>
      <c r="C42" s="18"/>
      <c r="D42" s="18"/>
      <c r="E42" s="18"/>
      <c r="F42" s="18"/>
      <c r="G42" s="18"/>
      <c r="M42" s="3" t="s">
        <v>9</v>
      </c>
      <c r="N42" s="9">
        <f t="shared" si="8"/>
        <v>11.45</v>
      </c>
      <c r="O42" s="9">
        <f t="shared" si="9"/>
        <v>11.3</v>
      </c>
      <c r="P42" s="9">
        <f t="shared" si="9"/>
        <v>11.45</v>
      </c>
      <c r="Q42" s="9">
        <f t="shared" si="9"/>
        <v>11.45</v>
      </c>
      <c r="R42" s="9">
        <f t="shared" si="9"/>
        <v>11.25</v>
      </c>
      <c r="S42" s="9">
        <f t="shared" si="9"/>
        <v>11.2</v>
      </c>
    </row>
    <row r="44" spans="1:19" ht="13" x14ac:dyDescent="0.3">
      <c r="A44" s="1" t="s">
        <v>33</v>
      </c>
    </row>
    <row r="46" spans="1:19" ht="28" x14ac:dyDescent="0.25">
      <c r="A46" s="3" t="s">
        <v>1</v>
      </c>
      <c r="B46" s="3" t="s">
        <v>3</v>
      </c>
      <c r="C46" s="3" t="s">
        <v>5</v>
      </c>
      <c r="D46" s="3" t="s">
        <v>7</v>
      </c>
      <c r="E46" s="3" t="s">
        <v>8</v>
      </c>
      <c r="F46" s="3" t="s">
        <v>9</v>
      </c>
    </row>
    <row r="47" spans="1:19" x14ac:dyDescent="0.25">
      <c r="A47" s="10">
        <f>'input-2013'!A47</f>
        <v>0.3</v>
      </c>
      <c r="B47" s="10">
        <f>'input-2013'!B47</f>
        <v>0.03</v>
      </c>
      <c r="C47" s="10">
        <f>'input-2013'!C47</f>
        <v>0.27</v>
      </c>
      <c r="D47" s="10">
        <f>'input-2013'!D47</f>
        <v>0.06</v>
      </c>
      <c r="E47" s="10">
        <f>'input-2013'!E47</f>
        <v>0.35</v>
      </c>
      <c r="F47" s="10">
        <f>'input-2013'!F47</f>
        <v>0.04</v>
      </c>
    </row>
    <row r="48" spans="1:19" ht="14" x14ac:dyDescent="0.25">
      <c r="A48" s="12"/>
      <c r="B48" s="13"/>
    </row>
    <row r="49" spans="1:2" ht="14" x14ac:dyDescent="0.25">
      <c r="A49" s="12"/>
      <c r="B49" s="13"/>
    </row>
    <row r="50" spans="1:2" ht="14" x14ac:dyDescent="0.25">
      <c r="A50" s="12"/>
      <c r="B50" s="13"/>
    </row>
    <row r="51" spans="1:2" ht="14" x14ac:dyDescent="0.25">
      <c r="A51" s="12"/>
      <c r="B51" s="13"/>
    </row>
  </sheetData>
  <mergeCells count="3">
    <mergeCell ref="A5:A6"/>
    <mergeCell ref="B5:C5"/>
    <mergeCell ref="A14:H14"/>
  </mergeCells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4:O64"/>
  <sheetViews>
    <sheetView topLeftCell="A19" workbookViewId="0">
      <selection activeCell="A47" sqref="A47"/>
    </sheetView>
  </sheetViews>
  <sheetFormatPr defaultRowHeight="12.5" x14ac:dyDescent="0.25"/>
  <cols>
    <col min="1" max="1" width="11.81640625" customWidth="1"/>
    <col min="2" max="2" width="10.26953125" bestFit="1" customWidth="1"/>
    <col min="4" max="4" width="8.54296875" customWidth="1"/>
    <col min="6" max="6" width="10.26953125" customWidth="1"/>
    <col min="8" max="8" width="10.54296875" customWidth="1"/>
    <col min="10" max="10" width="20.1796875" customWidth="1"/>
  </cols>
  <sheetData>
    <row r="4" spans="1:11" ht="13" x14ac:dyDescent="0.3">
      <c r="A4" s="1" t="s">
        <v>49</v>
      </c>
    </row>
    <row r="5" spans="1:11" ht="13" x14ac:dyDescent="0.3">
      <c r="A5" s="16" t="s">
        <v>34</v>
      </c>
      <c r="B5" s="16">
        <v>2008</v>
      </c>
      <c r="J5" s="17"/>
    </row>
    <row r="6" spans="1:11" x14ac:dyDescent="0.25">
      <c r="J6" s="19"/>
      <c r="K6" s="19"/>
    </row>
    <row r="7" spans="1:11" s="6" customFormat="1" ht="62.5" x14ac:dyDescent="0.25">
      <c r="A7" s="7" t="s">
        <v>10</v>
      </c>
      <c r="B7" s="7" t="s">
        <v>21</v>
      </c>
      <c r="C7" s="7" t="s">
        <v>22</v>
      </c>
      <c r="D7" s="7" t="s">
        <v>23</v>
      </c>
      <c r="E7" s="7" t="s">
        <v>17</v>
      </c>
      <c r="F7" s="7" t="s">
        <v>18</v>
      </c>
      <c r="G7" s="7" t="s">
        <v>19</v>
      </c>
      <c r="H7" s="7" t="s">
        <v>20</v>
      </c>
      <c r="J7" s="12"/>
      <c r="K7" s="12"/>
    </row>
    <row r="8" spans="1:11" ht="15.75" customHeight="1" x14ac:dyDescent="0.25">
      <c r="A8" s="2" t="s">
        <v>2</v>
      </c>
      <c r="B8" s="4">
        <f>'input-2008'!N17</f>
        <v>23.497267759562842</v>
      </c>
      <c r="C8" s="4">
        <f>'input-2008'!O17</f>
        <v>5.8743169398907105</v>
      </c>
      <c r="D8" s="4">
        <f>'input-2008'!P17</f>
        <v>5.8743169398907105</v>
      </c>
      <c r="E8" s="4">
        <f>'input-2008'!Q17</f>
        <v>4.2295081967213113</v>
      </c>
      <c r="F8" s="4">
        <f>'input-2008'!R17</f>
        <v>5.9918032786885238</v>
      </c>
      <c r="G8" s="4">
        <f>'input-2008'!S17</f>
        <v>5.4043715846994527</v>
      </c>
      <c r="H8" s="4">
        <f>'input-2008'!T17</f>
        <v>7.7540983606557372</v>
      </c>
      <c r="J8" s="12"/>
      <c r="K8" s="18"/>
    </row>
    <row r="9" spans="1:11" ht="14" x14ac:dyDescent="0.25">
      <c r="A9" s="2" t="s">
        <v>4</v>
      </c>
      <c r="B9" s="4">
        <f>'input-2008'!N18</f>
        <v>49.632352941176464</v>
      </c>
      <c r="C9" s="4">
        <f>'input-2008'!O18</f>
        <v>14.338235294117645</v>
      </c>
      <c r="D9" s="4">
        <f>'input-2008'!P18</f>
        <v>14.338235294117645</v>
      </c>
      <c r="E9" s="4">
        <f>'input-2008'!Q18</f>
        <v>4.3014705882352935</v>
      </c>
      <c r="F9" s="4">
        <f>'input-2008'!R18</f>
        <v>6.617647058823529</v>
      </c>
      <c r="G9" s="4">
        <f>'input-2008'!S18</f>
        <v>5.5147058823529402</v>
      </c>
      <c r="H9" s="4">
        <f>'input-2008'!T18</f>
        <v>7.7205882352941169</v>
      </c>
      <c r="J9" s="12"/>
      <c r="K9" s="18"/>
    </row>
    <row r="10" spans="1:11" ht="15.75" customHeight="1" x14ac:dyDescent="0.25">
      <c r="A10" s="2" t="s">
        <v>6</v>
      </c>
      <c r="B10" s="4">
        <f>'input-2008'!N19</f>
        <v>18.756533700137553</v>
      </c>
      <c r="C10" s="4">
        <f>'input-2008'!O19</f>
        <v>4.0192572214580471</v>
      </c>
      <c r="D10" s="4">
        <f>'input-2008'!P19</f>
        <v>4.0192572214580471</v>
      </c>
      <c r="E10" s="4">
        <f>'input-2008'!Q19</f>
        <v>4.8231086657496567</v>
      </c>
      <c r="F10" s="4">
        <f>'input-2008'!R19</f>
        <v>6.0288858321870702</v>
      </c>
      <c r="G10" s="4">
        <f>'input-2008'!S19</f>
        <v>6.0288858321870702</v>
      </c>
      <c r="H10" s="4">
        <f>'input-2008'!T19</f>
        <v>8.0385144429160942</v>
      </c>
      <c r="J10" s="12"/>
      <c r="K10" s="18"/>
    </row>
    <row r="11" spans="1:11" ht="16.5" customHeight="1" x14ac:dyDescent="0.25">
      <c r="A11" s="2" t="s">
        <v>7</v>
      </c>
      <c r="B11" s="4">
        <f>'input-2008'!N20</f>
        <v>12.265906014310577</v>
      </c>
      <c r="C11" s="4">
        <f>'input-2008'!O20</f>
        <v>3.7741249274801776</v>
      </c>
      <c r="D11" s="4">
        <f>'input-2008'!P20</f>
        <v>3.7741249274801776</v>
      </c>
      <c r="E11" s="4">
        <f>'input-2008'!Q20</f>
        <v>3.6797718042931731</v>
      </c>
      <c r="F11" s="4">
        <f>'input-2008'!R20</f>
        <v>5.6611873912202668</v>
      </c>
      <c r="G11" s="4">
        <f>'input-2008'!S20</f>
        <v>4.8120092825372263</v>
      </c>
      <c r="H11" s="4">
        <f>'input-2008'!T20</f>
        <v>6.604718623090311</v>
      </c>
      <c r="J11" s="12"/>
      <c r="K11" s="18"/>
    </row>
    <row r="12" spans="1:11" ht="16.5" customHeight="1" x14ac:dyDescent="0.25">
      <c r="A12" s="2" t="s">
        <v>8</v>
      </c>
      <c r="B12" s="4">
        <f>'input-2008'!N21</f>
        <v>34.366576819407001</v>
      </c>
      <c r="C12" s="4">
        <f>'input-2008'!O21</f>
        <v>6.8733153638814013</v>
      </c>
      <c r="D12" s="4">
        <f>'input-2008'!P21</f>
        <v>6.8733153638814013</v>
      </c>
      <c r="E12" s="4">
        <f>'input-2008'!Q21</f>
        <v>4.1239892183288402</v>
      </c>
      <c r="F12" s="4">
        <f>'input-2008'!R21</f>
        <v>5.7277628032345005</v>
      </c>
      <c r="G12" s="4">
        <f>'input-2008'!S21</f>
        <v>5.2695417789757402</v>
      </c>
      <c r="H12" s="4">
        <f>'input-2008'!T21</f>
        <v>7.4460916442048513</v>
      </c>
      <c r="J12" s="12"/>
      <c r="K12" s="18"/>
    </row>
    <row r="13" spans="1:11" ht="15.75" customHeight="1" x14ac:dyDescent="0.25">
      <c r="A13" s="2" t="s">
        <v>9</v>
      </c>
      <c r="B13" s="4">
        <f>'input-2008'!N22</f>
        <v>23</v>
      </c>
      <c r="C13" s="4">
        <f>'input-2008'!O22</f>
        <v>5</v>
      </c>
      <c r="D13" s="4">
        <f>'input-2008'!P22</f>
        <v>5</v>
      </c>
      <c r="E13" s="4">
        <f>'input-2008'!Q22</f>
        <v>3.6</v>
      </c>
      <c r="F13" s="4">
        <f>'input-2008'!R22</f>
        <v>5</v>
      </c>
      <c r="G13" s="4">
        <f>'input-2008'!S22</f>
        <v>4.5</v>
      </c>
      <c r="H13" s="4">
        <f>'input-2008'!T22</f>
        <v>6.5</v>
      </c>
      <c r="J13" s="12"/>
      <c r="K13" s="18"/>
    </row>
    <row r="15" spans="1:11" x14ac:dyDescent="0.25">
      <c r="A15" t="s">
        <v>35</v>
      </c>
      <c r="I15" s="21" t="s">
        <v>53</v>
      </c>
      <c r="J15" s="22"/>
    </row>
    <row r="17" spans="1:15" s="6" customFormat="1" ht="25" x14ac:dyDescent="0.25">
      <c r="A17" s="7" t="s">
        <v>24</v>
      </c>
      <c r="B17" s="7" t="s">
        <v>1</v>
      </c>
      <c r="C17" s="7" t="s">
        <v>3</v>
      </c>
      <c r="D17" s="7" t="s">
        <v>5</v>
      </c>
      <c r="E17" s="7" t="s">
        <v>7</v>
      </c>
      <c r="F17" s="7" t="s">
        <v>8</v>
      </c>
      <c r="G17" s="7" t="s">
        <v>9</v>
      </c>
      <c r="I17" s="7" t="s">
        <v>24</v>
      </c>
      <c r="J17" s="7" t="s">
        <v>1</v>
      </c>
      <c r="K17" s="7" t="s">
        <v>3</v>
      </c>
      <c r="L17" s="7" t="s">
        <v>5</v>
      </c>
      <c r="M17" s="7" t="s">
        <v>7</v>
      </c>
      <c r="N17" s="7" t="s">
        <v>8</v>
      </c>
      <c r="O17" s="7" t="s">
        <v>9</v>
      </c>
    </row>
    <row r="18" spans="1:15" x14ac:dyDescent="0.25">
      <c r="A18" s="2" t="s">
        <v>2</v>
      </c>
      <c r="B18" s="4">
        <f>'input-2008'!N27</f>
        <v>10.421311475409833</v>
      </c>
      <c r="C18" s="4">
        <f>'input-2008'!O27</f>
        <v>10.671311475409833</v>
      </c>
      <c r="D18" s="4">
        <f>'input-2008'!P27</f>
        <v>10.721311475409834</v>
      </c>
      <c r="E18" s="4">
        <f>'input-2008'!Q27</f>
        <v>10.721311475409834</v>
      </c>
      <c r="F18" s="4">
        <f>'input-2008'!R27</f>
        <v>10.621311475409835</v>
      </c>
      <c r="G18" s="4">
        <f>'input-2008'!S27</f>
        <v>10.671311475409833</v>
      </c>
      <c r="I18" s="2" t="s">
        <v>2</v>
      </c>
      <c r="J18" s="4">
        <f>B18</f>
        <v>10.421311475409833</v>
      </c>
      <c r="K18" s="4">
        <f>C18*(1+'input-2012'!B$47)</f>
        <v>10.991450819672128</v>
      </c>
      <c r="L18" s="4">
        <f>D18*(1+'input-2012'!C$47)</f>
        <v>13.61606557377049</v>
      </c>
      <c r="M18" s="4">
        <f>E18*(1+'input-2012'!D$47)</f>
        <v>11.364590163934425</v>
      </c>
      <c r="N18" s="4">
        <f>F18*(1+'input-2012'!E$47)</f>
        <v>14.338770491803277</v>
      </c>
      <c r="O18" s="4">
        <f>G18*(1+'input-2012'!F$47)</f>
        <v>11.098163934426227</v>
      </c>
    </row>
    <row r="19" spans="1:15" x14ac:dyDescent="0.25">
      <c r="A19" s="2" t="s">
        <v>4</v>
      </c>
      <c r="B19" s="4">
        <f>'input-2008'!N28</f>
        <v>11.369117647058822</v>
      </c>
      <c r="C19" s="4">
        <f>'input-2008'!O28</f>
        <v>11.119117647058822</v>
      </c>
      <c r="D19" s="4">
        <f>'input-2008'!P28</f>
        <v>11.269117647058822</v>
      </c>
      <c r="E19" s="4">
        <f>'input-2008'!Q28</f>
        <v>11.319117647058823</v>
      </c>
      <c r="F19" s="4">
        <f>'input-2008'!R28</f>
        <v>11.219117647058823</v>
      </c>
      <c r="G19" s="4">
        <f>'input-2008'!S28</f>
        <v>11.219117647058823</v>
      </c>
      <c r="I19" s="2" t="s">
        <v>4</v>
      </c>
      <c r="J19" s="4">
        <f>B19*(1+'input-2012'!A$47)</f>
        <v>14.779852941176468</v>
      </c>
      <c r="K19" s="4">
        <f>C19</f>
        <v>11.119117647058822</v>
      </c>
      <c r="L19" s="4">
        <f>D19*(1+'input-2012'!C$47)</f>
        <v>14.311779411764704</v>
      </c>
      <c r="M19" s="4">
        <f>E19*(1+'input-2012'!D$47)</f>
        <v>11.998264705882352</v>
      </c>
      <c r="N19" s="4">
        <f>F19*(1+'input-2012'!E$47)</f>
        <v>15.145808823529412</v>
      </c>
      <c r="O19" s="4">
        <f>G19*(1+'input-2012'!F$47)</f>
        <v>11.667882352941177</v>
      </c>
    </row>
    <row r="20" spans="1:15" x14ac:dyDescent="0.25">
      <c r="A20" s="2" t="s">
        <v>6</v>
      </c>
      <c r="B20" s="4">
        <f>'input-2008'!N29</f>
        <v>11.351994497936726</v>
      </c>
      <c r="C20" s="4">
        <f>'input-2008'!O29</f>
        <v>11.201994497936726</v>
      </c>
      <c r="D20" s="4">
        <f>'input-2008'!P29</f>
        <v>11.051994497936725</v>
      </c>
      <c r="E20" s="4">
        <f>'input-2008'!Q29</f>
        <v>11.151994497936727</v>
      </c>
      <c r="F20" s="4">
        <f>'input-2008'!R29</f>
        <v>11.351994497936726</v>
      </c>
      <c r="G20" s="4">
        <f>'input-2008'!S29</f>
        <v>11.301994497936725</v>
      </c>
      <c r="I20" s="2" t="s">
        <v>6</v>
      </c>
      <c r="J20" s="4">
        <f>B20*(1+'input-2012'!A$47)</f>
        <v>14.757592847317744</v>
      </c>
      <c r="K20" s="4">
        <f>C20*(1+'input-2012'!B$47)</f>
        <v>11.538054332874827</v>
      </c>
      <c r="L20" s="4">
        <f>D20</f>
        <v>11.051994497936725</v>
      </c>
      <c r="M20" s="4">
        <f>E20*(1+'input-2012'!D$47)</f>
        <v>11.821114167812931</v>
      </c>
      <c r="N20" s="4">
        <f>F20*(1+'input-2012'!E$47)</f>
        <v>15.325192572214581</v>
      </c>
      <c r="O20" s="4">
        <f>G20*(1+'input-2012'!F$47)</f>
        <v>11.754074277854194</v>
      </c>
    </row>
    <row r="21" spans="1:15" x14ac:dyDescent="0.25">
      <c r="A21" s="2" t="s">
        <v>7</v>
      </c>
      <c r="B21" s="4">
        <f>'input-2008'!N30</f>
        <v>9.8409591955134399</v>
      </c>
      <c r="C21" s="4">
        <f>'input-2008'!O30</f>
        <v>9.7409591955134402</v>
      </c>
      <c r="D21" s="4">
        <f>'input-2008'!P30</f>
        <v>9.6409591955134406</v>
      </c>
      <c r="E21" s="4">
        <f>'input-2008'!Q30</f>
        <v>9.4409591955134395</v>
      </c>
      <c r="F21" s="4">
        <f>'input-2008'!R30</f>
        <v>9.7909591955134392</v>
      </c>
      <c r="G21" s="4">
        <f>'input-2008'!S30</f>
        <v>9.7909591955134392</v>
      </c>
      <c r="I21" s="2" t="s">
        <v>7</v>
      </c>
      <c r="J21" s="4">
        <f>B21*(1+'input-2012'!A$47)</f>
        <v>12.793246954167472</v>
      </c>
      <c r="K21" s="4">
        <f>C21*(1+'input-2012'!B$47)</f>
        <v>10.033187971378844</v>
      </c>
      <c r="L21" s="4">
        <f>D21*(1+'input-2012'!C$47)</f>
        <v>12.244018178302071</v>
      </c>
      <c r="M21" s="4">
        <f>E21</f>
        <v>9.4409591955134395</v>
      </c>
      <c r="N21" s="4">
        <f>F21*(1+'input-2012'!E$47)</f>
        <v>13.217794913943143</v>
      </c>
      <c r="O21" s="4">
        <f>G21*(1+'input-2012'!F$47)</f>
        <v>10.182597563333976</v>
      </c>
    </row>
    <row r="22" spans="1:15" x14ac:dyDescent="0.25">
      <c r="A22" s="2" t="s">
        <v>8</v>
      </c>
      <c r="B22" s="4">
        <f>'input-2008'!N31</f>
        <v>10.251752021563341</v>
      </c>
      <c r="C22" s="4">
        <f>'input-2008'!O31</f>
        <v>10.151752021563341</v>
      </c>
      <c r="D22" s="4">
        <f>'input-2008'!P31</f>
        <v>10.351752021563341</v>
      </c>
      <c r="E22" s="4">
        <f>'input-2008'!Q31</f>
        <v>10.30175202156334</v>
      </c>
      <c r="F22" s="4">
        <f>'input-2008'!R31</f>
        <v>10.05175202156334</v>
      </c>
      <c r="G22" s="4">
        <f>'input-2008'!S31</f>
        <v>10.101752021563341</v>
      </c>
      <c r="I22" s="2" t="s">
        <v>8</v>
      </c>
      <c r="J22" s="4">
        <f>B22*(1+'input-2012'!A$47)</f>
        <v>13.327277628032343</v>
      </c>
      <c r="K22" s="4">
        <f>C22*(1+'input-2012'!B$47)</f>
        <v>10.456304582210242</v>
      </c>
      <c r="L22" s="4">
        <f>D22*(1+'input-2012'!C$47)</f>
        <v>13.146725067385443</v>
      </c>
      <c r="M22" s="4">
        <f>E22*(1+'input-2012'!D$47)</f>
        <v>10.919857142857142</v>
      </c>
      <c r="N22" s="4">
        <f>F22</f>
        <v>10.05175202156334</v>
      </c>
      <c r="O22" s="4">
        <f>G22*(1+'input-2012'!F$47)</f>
        <v>10.505822102425874</v>
      </c>
    </row>
    <row r="23" spans="1:15" x14ac:dyDescent="0.25">
      <c r="A23" s="2" t="s">
        <v>9</v>
      </c>
      <c r="B23" s="4">
        <f>'input-2008'!N32</f>
        <v>9.0499999999999989</v>
      </c>
      <c r="C23" s="4">
        <f>'input-2008'!O32</f>
        <v>8.9</v>
      </c>
      <c r="D23" s="4">
        <f>'input-2008'!P32</f>
        <v>9.0499999999999989</v>
      </c>
      <c r="E23" s="4">
        <f>'input-2008'!Q32</f>
        <v>9.0499999999999989</v>
      </c>
      <c r="F23" s="4">
        <f>'input-2008'!R32</f>
        <v>8.85</v>
      </c>
      <c r="G23" s="4">
        <f>'input-2008'!S32</f>
        <v>8.7999999999999989</v>
      </c>
      <c r="I23" s="2" t="s">
        <v>9</v>
      </c>
      <c r="J23" s="4">
        <f>B23*(1+'input-2012'!A$47)</f>
        <v>11.764999999999999</v>
      </c>
      <c r="K23" s="4">
        <f>C23*(1+'input-2012'!B$47)</f>
        <v>9.1669999999999998</v>
      </c>
      <c r="L23" s="4">
        <f>D23*(1+'input-2012'!C$47)</f>
        <v>11.493499999999999</v>
      </c>
      <c r="M23" s="4">
        <f>E23*(1+'input-2012'!D$47)</f>
        <v>9.593</v>
      </c>
      <c r="N23" s="4">
        <f>F23*(1+'input-2012'!E$47)</f>
        <v>11.9475</v>
      </c>
      <c r="O23" s="4">
        <f>G23</f>
        <v>8.7999999999999989</v>
      </c>
    </row>
    <row r="25" spans="1:15" x14ac:dyDescent="0.25">
      <c r="A25" t="s">
        <v>36</v>
      </c>
      <c r="I25" s="21" t="s">
        <v>54</v>
      </c>
      <c r="J25" s="22"/>
    </row>
    <row r="27" spans="1:15" s="6" customFormat="1" ht="25" x14ac:dyDescent="0.25">
      <c r="A27" s="7" t="s">
        <v>24</v>
      </c>
      <c r="B27" s="7" t="s">
        <v>1</v>
      </c>
      <c r="C27" s="7" t="s">
        <v>3</v>
      </c>
      <c r="D27" s="7" t="s">
        <v>5</v>
      </c>
      <c r="E27" s="7" t="s">
        <v>7</v>
      </c>
      <c r="F27" s="7" t="s">
        <v>8</v>
      </c>
      <c r="G27" s="7" t="s">
        <v>9</v>
      </c>
      <c r="I27" s="7" t="s">
        <v>24</v>
      </c>
      <c r="J27" s="7" t="s">
        <v>1</v>
      </c>
      <c r="K27" s="7" t="s">
        <v>3</v>
      </c>
      <c r="L27" s="7" t="s">
        <v>5</v>
      </c>
      <c r="M27" s="7" t="s">
        <v>7</v>
      </c>
      <c r="N27" s="7" t="s">
        <v>8</v>
      </c>
      <c r="O27" s="7" t="s">
        <v>9</v>
      </c>
    </row>
    <row r="28" spans="1:15" x14ac:dyDescent="0.25">
      <c r="A28" s="2" t="s">
        <v>2</v>
      </c>
      <c r="B28" s="4">
        <f>'input-2008'!N37</f>
        <v>13.358469945355189</v>
      </c>
      <c r="C28" s="4">
        <f>'input-2008'!O37</f>
        <v>13.608469945355189</v>
      </c>
      <c r="D28" s="4">
        <f>'input-2008'!P37</f>
        <v>13.65846994535519</v>
      </c>
      <c r="E28" s="4">
        <f>'input-2008'!Q37</f>
        <v>13.65846994535519</v>
      </c>
      <c r="F28" s="4">
        <f>'input-2008'!R37</f>
        <v>13.55846994535519</v>
      </c>
      <c r="G28" s="4">
        <f>'input-2008'!S37</f>
        <v>13.608469945355189</v>
      </c>
      <c r="I28" s="2" t="s">
        <v>2</v>
      </c>
      <c r="J28" s="4">
        <f>B28</f>
        <v>13.358469945355189</v>
      </c>
      <c r="K28" s="4">
        <f>C28*(1+'input-2012'!B$47)</f>
        <v>14.016724043715845</v>
      </c>
      <c r="L28" s="4">
        <f>D28*(1+'input-2012'!C$47)</f>
        <v>17.346256830601092</v>
      </c>
      <c r="M28" s="4">
        <f>E28*(1+'input-2012'!D$47)</f>
        <v>14.477978142076502</v>
      </c>
      <c r="N28" s="4">
        <f>F28*(1+'input-2012'!E$47)</f>
        <v>18.303934426229507</v>
      </c>
      <c r="O28" s="4">
        <f>G28*(1+'input-2012'!F$47)</f>
        <v>14.152808743169397</v>
      </c>
    </row>
    <row r="29" spans="1:15" x14ac:dyDescent="0.25">
      <c r="A29" s="2" t="s">
        <v>4</v>
      </c>
      <c r="B29" s="4">
        <f>'input-2008'!N38</f>
        <v>13.685294117647057</v>
      </c>
      <c r="C29" s="4">
        <f>'input-2008'!O38</f>
        <v>13.435294117647057</v>
      </c>
      <c r="D29" s="4">
        <f>'input-2008'!P38</f>
        <v>13.585294117647058</v>
      </c>
      <c r="E29" s="4">
        <f>'input-2008'!Q38</f>
        <v>13.635294117647058</v>
      </c>
      <c r="F29" s="4">
        <f>'input-2008'!R38</f>
        <v>13.535294117647059</v>
      </c>
      <c r="G29" s="4">
        <f>'input-2008'!S38</f>
        <v>13.535294117647059</v>
      </c>
      <c r="I29" s="2" t="s">
        <v>4</v>
      </c>
      <c r="J29" s="4">
        <f>B29*(1+'input-2012'!A$47)</f>
        <v>17.790882352941175</v>
      </c>
      <c r="K29" s="4">
        <f>C29</f>
        <v>13.435294117647057</v>
      </c>
      <c r="L29" s="4">
        <f>D29*(1+'input-2012'!C$47)</f>
        <v>17.253323529411762</v>
      </c>
      <c r="M29" s="4">
        <f>E29*(1+'input-2012'!D$47)</f>
        <v>14.453411764705882</v>
      </c>
      <c r="N29" s="4">
        <f>F29*(1+'input-2012'!E$47)</f>
        <v>18.27264705882353</v>
      </c>
      <c r="O29" s="4">
        <f>G29*(1+'input-2012'!F$47)</f>
        <v>14.076705882352941</v>
      </c>
    </row>
    <row r="30" spans="1:15" x14ac:dyDescent="0.25">
      <c r="A30" s="2" t="s">
        <v>6</v>
      </c>
      <c r="B30" s="4">
        <f>'input-2008'!N39</f>
        <v>14.567400275103164</v>
      </c>
      <c r="C30" s="4">
        <f>'input-2008'!O39</f>
        <v>14.417400275103164</v>
      </c>
      <c r="D30" s="4">
        <f>'input-2008'!P39</f>
        <v>14.267400275103164</v>
      </c>
      <c r="E30" s="4">
        <f>'input-2008'!Q39</f>
        <v>14.367400275103165</v>
      </c>
      <c r="F30" s="4">
        <f>'input-2008'!R39</f>
        <v>14.567400275103164</v>
      </c>
      <c r="G30" s="4">
        <f>'input-2008'!S39</f>
        <v>14.517400275103164</v>
      </c>
      <c r="I30" s="2" t="s">
        <v>6</v>
      </c>
      <c r="J30" s="4">
        <f>B30*(1+'input-2012'!A$47)</f>
        <v>18.937620357634113</v>
      </c>
      <c r="K30" s="4">
        <f>C30*(1+'input-2012'!B$47)</f>
        <v>14.849922283356259</v>
      </c>
      <c r="L30" s="4">
        <f>D30</f>
        <v>14.267400275103164</v>
      </c>
      <c r="M30" s="4">
        <f>E30*(1+'input-2012'!D$47)</f>
        <v>15.229444291609356</v>
      </c>
      <c r="N30" s="4">
        <f>F30*(1+'input-2012'!E$47)</f>
        <v>19.665990371389274</v>
      </c>
      <c r="O30" s="4">
        <f>G30*(1+'input-2012'!F$47)</f>
        <v>15.098096286107291</v>
      </c>
    </row>
    <row r="31" spans="1:15" x14ac:dyDescent="0.25">
      <c r="A31" s="2" t="s">
        <v>7</v>
      </c>
      <c r="B31" s="4">
        <f>'input-2008'!N40</f>
        <v>11.916727905627537</v>
      </c>
      <c r="C31" s="4">
        <f>'input-2008'!O40</f>
        <v>11.816727905627538</v>
      </c>
      <c r="D31" s="4">
        <f>'input-2008'!P40</f>
        <v>11.716727905627538</v>
      </c>
      <c r="E31" s="4">
        <f>'input-2008'!Q40</f>
        <v>11.516727905627537</v>
      </c>
      <c r="F31" s="4">
        <f>'input-2008'!R40</f>
        <v>11.866727905627537</v>
      </c>
      <c r="G31" s="4">
        <f>'input-2008'!S40</f>
        <v>11.866727905627537</v>
      </c>
      <c r="I31" s="2" t="s">
        <v>7</v>
      </c>
      <c r="J31" s="4">
        <f>B31*(1+'input-2012'!A$47)</f>
        <v>15.4917462773158</v>
      </c>
      <c r="K31" s="4">
        <f>C31*(1+'input-2012'!B$47)</f>
        <v>12.171229742796363</v>
      </c>
      <c r="L31" s="4">
        <f>D31*(1+'input-2012'!C$47)</f>
        <v>14.880244440146974</v>
      </c>
      <c r="M31" s="4">
        <f>E31</f>
        <v>11.516727905627537</v>
      </c>
      <c r="N31" s="4">
        <f>F31*(1+'input-2012'!E$47)</f>
        <v>16.020082672597177</v>
      </c>
      <c r="O31" s="4">
        <f>G31*(1+'input-2012'!F$47)</f>
        <v>12.341397021852638</v>
      </c>
    </row>
    <row r="32" spans="1:15" x14ac:dyDescent="0.25">
      <c r="A32" s="2" t="s">
        <v>8</v>
      </c>
      <c r="B32" s="4">
        <f>'input-2008'!N41</f>
        <v>13.115633423180592</v>
      </c>
      <c r="C32" s="4">
        <f>'input-2008'!O41</f>
        <v>13.015633423180592</v>
      </c>
      <c r="D32" s="4">
        <f>'input-2008'!P41</f>
        <v>13.215633423180591</v>
      </c>
      <c r="E32" s="4">
        <f>'input-2008'!Q41</f>
        <v>13.165633423180591</v>
      </c>
      <c r="F32" s="4">
        <f>'input-2008'!R41</f>
        <v>12.915633423180591</v>
      </c>
      <c r="G32" s="4">
        <f>'input-2008'!S41</f>
        <v>12.965633423180591</v>
      </c>
      <c r="I32" s="2" t="s">
        <v>8</v>
      </c>
      <c r="J32" s="4">
        <f>B32*(1+'input-2012'!A$47)</f>
        <v>17.050323450134769</v>
      </c>
      <c r="K32" s="4">
        <f>C32*(1+'input-2012'!B$47)</f>
        <v>13.406102425876011</v>
      </c>
      <c r="L32" s="4">
        <f>D32*(1+'input-2012'!C$47)</f>
        <v>16.783854447439353</v>
      </c>
      <c r="M32" s="4">
        <f>E32*(1+'input-2012'!D$47)</f>
        <v>13.955571428571426</v>
      </c>
      <c r="N32" s="4">
        <f>F32</f>
        <v>12.915633423180591</v>
      </c>
      <c r="O32" s="4">
        <f>G32*(1+'input-2012'!F$47)</f>
        <v>13.484258760107815</v>
      </c>
    </row>
    <row r="33" spans="1:15" x14ac:dyDescent="0.25">
      <c r="A33" s="2" t="s">
        <v>9</v>
      </c>
      <c r="B33" s="4">
        <f>'input-2008'!N42</f>
        <v>11.45</v>
      </c>
      <c r="C33" s="4">
        <f>'input-2008'!O42</f>
        <v>11.3</v>
      </c>
      <c r="D33" s="4">
        <f>'input-2008'!P42</f>
        <v>11.45</v>
      </c>
      <c r="E33" s="4">
        <f>'input-2008'!Q42</f>
        <v>11.45</v>
      </c>
      <c r="F33" s="4">
        <f>'input-2008'!R42</f>
        <v>11.25</v>
      </c>
      <c r="G33" s="4">
        <f>'input-2008'!S42</f>
        <v>11.2</v>
      </c>
      <c r="I33" s="2" t="s">
        <v>9</v>
      </c>
      <c r="J33" s="4">
        <f>B33*(1+'input-2012'!A$47)</f>
        <v>14.885</v>
      </c>
      <c r="K33" s="4">
        <f>C33*(1+'input-2012'!B$47)</f>
        <v>11.639000000000001</v>
      </c>
      <c r="L33" s="4">
        <f>D33*(1+'input-2012'!C$47)</f>
        <v>14.541499999999999</v>
      </c>
      <c r="M33" s="4">
        <f>E33*(1+'input-2012'!D$47)</f>
        <v>12.137</v>
      </c>
      <c r="N33" s="4">
        <f>F33*(1+'input-2012'!E$47)</f>
        <v>15.187500000000002</v>
      </c>
      <c r="O33" s="4">
        <f>G33</f>
        <v>11.2</v>
      </c>
    </row>
    <row r="36" spans="1:15" ht="13" x14ac:dyDescent="0.3">
      <c r="A36" s="1" t="s">
        <v>37</v>
      </c>
    </row>
    <row r="37" spans="1:15" ht="13" x14ac:dyDescent="0.3">
      <c r="A37" s="1"/>
    </row>
    <row r="38" spans="1:15" x14ac:dyDescent="0.25">
      <c r="A38" t="s">
        <v>40</v>
      </c>
      <c r="F38" t="s">
        <v>42</v>
      </c>
    </row>
    <row r="39" spans="1:15" ht="37.5" x14ac:dyDescent="0.25">
      <c r="A39" s="7" t="s">
        <v>10</v>
      </c>
      <c r="B39" s="7" t="s">
        <v>38</v>
      </c>
      <c r="C39" s="7" t="s">
        <v>39</v>
      </c>
      <c r="D39" s="20" t="s">
        <v>51</v>
      </c>
      <c r="F39" s="7" t="s">
        <v>24</v>
      </c>
      <c r="G39" s="7" t="s">
        <v>1</v>
      </c>
      <c r="H39" s="7" t="s">
        <v>3</v>
      </c>
      <c r="I39" s="7" t="s">
        <v>5</v>
      </c>
      <c r="J39" s="7" t="s">
        <v>7</v>
      </c>
      <c r="K39" s="7" t="s">
        <v>8</v>
      </c>
      <c r="L39" s="7" t="s">
        <v>9</v>
      </c>
    </row>
    <row r="40" spans="1:15" x14ac:dyDescent="0.25">
      <c r="A40" s="2" t="s">
        <v>2</v>
      </c>
      <c r="B40" s="4">
        <v>1</v>
      </c>
      <c r="C40" s="4">
        <v>1</v>
      </c>
      <c r="D40" s="4">
        <v>1</v>
      </c>
      <c r="F40" s="2" t="s">
        <v>2</v>
      </c>
      <c r="G40" s="4">
        <v>7</v>
      </c>
      <c r="H40" s="4">
        <v>2.0000000000000107</v>
      </c>
      <c r="I40" s="4">
        <v>0</v>
      </c>
      <c r="J40" s="4">
        <v>1.9999999999999893</v>
      </c>
      <c r="K40" s="4">
        <v>0</v>
      </c>
      <c r="L40" s="4">
        <v>0</v>
      </c>
    </row>
    <row r="41" spans="1:15" x14ac:dyDescent="0.25">
      <c r="A41" s="2" t="s">
        <v>4</v>
      </c>
      <c r="B41" s="4">
        <v>1</v>
      </c>
      <c r="C41" s="4">
        <v>0</v>
      </c>
      <c r="D41" s="4">
        <v>1</v>
      </c>
      <c r="F41" s="2" t="s">
        <v>4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5" x14ac:dyDescent="0.25">
      <c r="A42" s="2" t="s">
        <v>6</v>
      </c>
      <c r="B42" s="4">
        <v>1</v>
      </c>
      <c r="C42" s="4">
        <v>1</v>
      </c>
      <c r="D42" s="4">
        <v>1</v>
      </c>
      <c r="F42" s="2" t="s">
        <v>6</v>
      </c>
      <c r="G42" s="4">
        <v>0</v>
      </c>
      <c r="H42" s="4">
        <v>0</v>
      </c>
      <c r="I42" s="4">
        <v>5</v>
      </c>
      <c r="J42" s="4">
        <v>5.000000000000016</v>
      </c>
      <c r="K42" s="4">
        <v>0</v>
      </c>
      <c r="L42" s="4">
        <v>0</v>
      </c>
    </row>
    <row r="43" spans="1:15" x14ac:dyDescent="0.25">
      <c r="A43" s="2" t="s">
        <v>7</v>
      </c>
      <c r="B43" s="4">
        <v>1</v>
      </c>
      <c r="C43" s="4">
        <v>0</v>
      </c>
      <c r="D43" s="4">
        <v>1</v>
      </c>
      <c r="F43" s="2" t="s">
        <v>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5" x14ac:dyDescent="0.25">
      <c r="A44" s="2" t="s">
        <v>8</v>
      </c>
      <c r="B44" s="4">
        <v>1</v>
      </c>
      <c r="C44" s="4">
        <v>1</v>
      </c>
      <c r="D44" s="4">
        <v>1</v>
      </c>
      <c r="F44" s="2" t="s">
        <v>8</v>
      </c>
      <c r="G44" s="4">
        <v>0</v>
      </c>
      <c r="H44" s="4">
        <v>12.999999999999991</v>
      </c>
      <c r="I44" s="4">
        <v>0</v>
      </c>
      <c r="J44" s="4">
        <v>0</v>
      </c>
      <c r="K44" s="4">
        <v>3.0000000000000009</v>
      </c>
      <c r="L44" s="4">
        <v>10.999999999999998</v>
      </c>
    </row>
    <row r="45" spans="1:15" x14ac:dyDescent="0.25">
      <c r="A45" s="2" t="s">
        <v>9</v>
      </c>
      <c r="B45" s="4">
        <v>1</v>
      </c>
      <c r="C45" s="4">
        <v>1</v>
      </c>
      <c r="D45" s="4">
        <v>1</v>
      </c>
      <c r="F45" s="2" t="s">
        <v>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7.0000000000000009</v>
      </c>
    </row>
    <row r="47" spans="1:15" ht="13" x14ac:dyDescent="0.3">
      <c r="A47" s="23" t="s">
        <v>55</v>
      </c>
      <c r="B47" s="15">
        <f>0.2*SUM(B8:D13)+0.8*SUMPRODUCT(B8:D13,B40:D45)+SUMPRODUCT(G40:L45,J18:O23)+SUMPRODUCT(G49:L54,J28:O33)</f>
        <v>1423.1638503477379</v>
      </c>
      <c r="F47" t="s">
        <v>43</v>
      </c>
    </row>
    <row r="48" spans="1:15" ht="25" x14ac:dyDescent="0.25">
      <c r="F48" s="7" t="s">
        <v>24</v>
      </c>
      <c r="G48" s="7" t="s">
        <v>1</v>
      </c>
      <c r="H48" s="7" t="s">
        <v>3</v>
      </c>
      <c r="I48" s="7" t="s">
        <v>5</v>
      </c>
      <c r="J48" s="7" t="s">
        <v>7</v>
      </c>
      <c r="K48" s="7" t="s">
        <v>8</v>
      </c>
      <c r="L48" s="7" t="s">
        <v>9</v>
      </c>
    </row>
    <row r="49" spans="1:12" x14ac:dyDescent="0.25">
      <c r="F49" s="2" t="s">
        <v>2</v>
      </c>
      <c r="G49" s="4">
        <v>7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F50" s="2" t="s">
        <v>4</v>
      </c>
      <c r="G50" s="4">
        <v>0</v>
      </c>
      <c r="H50" s="4">
        <v>12</v>
      </c>
      <c r="I50" s="4">
        <v>0</v>
      </c>
      <c r="J50" s="4">
        <v>0</v>
      </c>
      <c r="K50" s="4">
        <v>0</v>
      </c>
      <c r="L50" s="4">
        <v>0</v>
      </c>
    </row>
    <row r="51" spans="1:12" x14ac:dyDescent="0.25">
      <c r="F51" s="2" t="s">
        <v>6</v>
      </c>
      <c r="G51" s="4">
        <v>0</v>
      </c>
      <c r="H51" s="4">
        <v>0</v>
      </c>
      <c r="I51" s="4">
        <v>3</v>
      </c>
      <c r="J51" s="4">
        <v>0</v>
      </c>
      <c r="K51" s="4">
        <v>0</v>
      </c>
      <c r="L51" s="4">
        <v>0</v>
      </c>
    </row>
    <row r="52" spans="1:12" x14ac:dyDescent="0.25">
      <c r="F52" s="2" t="s">
        <v>7</v>
      </c>
      <c r="G52" s="4">
        <v>0</v>
      </c>
      <c r="H52" s="4">
        <v>0</v>
      </c>
      <c r="I52" s="4">
        <v>0</v>
      </c>
      <c r="J52" s="4">
        <v>8</v>
      </c>
      <c r="K52" s="4">
        <v>0</v>
      </c>
      <c r="L52" s="4">
        <v>1.999999999999994</v>
      </c>
    </row>
    <row r="53" spans="1:12" x14ac:dyDescent="0.25">
      <c r="F53" s="2" t="s">
        <v>8</v>
      </c>
      <c r="G53" s="4">
        <v>0</v>
      </c>
      <c r="H53" s="4">
        <v>0</v>
      </c>
      <c r="I53" s="4">
        <v>0</v>
      </c>
      <c r="J53" s="4">
        <v>0</v>
      </c>
      <c r="K53" s="4">
        <v>3</v>
      </c>
      <c r="L53" s="4">
        <v>0</v>
      </c>
    </row>
    <row r="54" spans="1:12" x14ac:dyDescent="0.25">
      <c r="F54" s="2" t="s">
        <v>9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14.999999999999998</v>
      </c>
    </row>
    <row r="56" spans="1:12" ht="13" x14ac:dyDescent="0.3">
      <c r="A56" s="1" t="s">
        <v>44</v>
      </c>
    </row>
    <row r="57" spans="1:12" x14ac:dyDescent="0.25">
      <c r="A57" t="s">
        <v>11</v>
      </c>
      <c r="F57" t="s">
        <v>13</v>
      </c>
    </row>
    <row r="58" spans="1:12" ht="25" x14ac:dyDescent="0.25">
      <c r="A58" s="7" t="s">
        <v>10</v>
      </c>
      <c r="B58" s="2" t="s">
        <v>45</v>
      </c>
      <c r="C58" s="2" t="s">
        <v>14</v>
      </c>
      <c r="D58" s="2" t="s">
        <v>15</v>
      </c>
      <c r="F58" s="7" t="s">
        <v>13</v>
      </c>
      <c r="G58" s="7" t="s">
        <v>1</v>
      </c>
      <c r="H58" s="7" t="s">
        <v>3</v>
      </c>
      <c r="I58" s="7" t="s">
        <v>5</v>
      </c>
      <c r="J58" s="7" t="s">
        <v>7</v>
      </c>
      <c r="K58" s="7" t="s">
        <v>8</v>
      </c>
      <c r="L58" s="7" t="s">
        <v>9</v>
      </c>
    </row>
    <row r="59" spans="1:12" x14ac:dyDescent="0.25">
      <c r="A59" s="2" t="s">
        <v>2</v>
      </c>
      <c r="B59" s="2">
        <f>B40*'input-2008'!E7-(SUM(G40:L40)+SUM(G49:L49))</f>
        <v>0</v>
      </c>
      <c r="C59" s="2">
        <f>C40*'input-2008'!E7-SUM('solution-2008'!G40:L40)</f>
        <v>7</v>
      </c>
      <c r="D59" s="2">
        <f>D40*'input-2008'!E7-SUM('solution-2008'!G49:L49)</f>
        <v>11</v>
      </c>
      <c r="F59" s="2" t="s">
        <v>14</v>
      </c>
      <c r="G59" s="4">
        <f>SUM(G40:G45)-'input-2008'!B7</f>
        <v>0</v>
      </c>
      <c r="H59" s="4">
        <f>SUM(H40:H45)-'input-2008'!B8</f>
        <v>0</v>
      </c>
      <c r="I59" s="4">
        <f>SUM(I40:I45)-'input-2008'!B9*I62^5</f>
        <v>0</v>
      </c>
      <c r="J59" s="4">
        <f>SUM(J40:J45)-'input-2008'!B10</f>
        <v>0</v>
      </c>
      <c r="K59" s="4">
        <f>SUM(K40:K45)-'input-2008'!B11</f>
        <v>0</v>
      </c>
      <c r="L59" s="4">
        <f>SUM(L40:L45)-'input-2008'!B12</f>
        <v>0</v>
      </c>
    </row>
    <row r="60" spans="1:12" x14ac:dyDescent="0.25">
      <c r="A60" s="2" t="s">
        <v>4</v>
      </c>
      <c r="B60" s="2">
        <f>B41*'input-2008'!E8-(SUM(G41:L41)+SUM(G50:L50))</f>
        <v>33</v>
      </c>
      <c r="C60" s="2">
        <f>C41*'input-2008'!E8-SUM('solution-2008'!G41:L41)</f>
        <v>0</v>
      </c>
      <c r="D60" s="2">
        <f>D41*'input-2008'!E8-SUM('solution-2008'!G50:L50)</f>
        <v>33</v>
      </c>
      <c r="F60" s="2" t="s">
        <v>15</v>
      </c>
      <c r="G60" s="4">
        <f>SUM(G49:G54)-'input-2008'!C7</f>
        <v>0</v>
      </c>
      <c r="H60" s="4">
        <f>SUM(H49:H54)-'input-2008'!C8</f>
        <v>0</v>
      </c>
      <c r="I60" s="4">
        <f>SUM(I49:I54)-'input-2008'!C9*I62^5</f>
        <v>0</v>
      </c>
      <c r="J60" s="4">
        <f>SUM(J49:J54)-'input-2008'!C10</f>
        <v>0</v>
      </c>
      <c r="K60" s="4">
        <f>SUM(K49:K54)-'input-2008'!C11</f>
        <v>0</v>
      </c>
      <c r="L60" s="4">
        <f>SUM(L49:L54)-'input-2008'!C12</f>
        <v>0</v>
      </c>
    </row>
    <row r="61" spans="1:12" x14ac:dyDescent="0.25">
      <c r="A61" s="2" t="s">
        <v>6</v>
      </c>
      <c r="B61" s="2">
        <f>B42*'input-2008'!E9-(SUM(G42:L42)+SUM(G51:L51))</f>
        <v>4.999999999999984</v>
      </c>
      <c r="C61" s="2">
        <f>C42*'input-2008'!E9-SUM('solution-2008'!G42:L42)</f>
        <v>7.999999999999984</v>
      </c>
      <c r="D61" s="2">
        <f>D42*'input-2008'!E9-SUM('solution-2008'!G51:L51)</f>
        <v>15</v>
      </c>
    </row>
    <row r="62" spans="1:12" x14ac:dyDescent="0.25">
      <c r="A62" s="2" t="s">
        <v>7</v>
      </c>
      <c r="B62" s="2">
        <f>B43*'input-2008'!E10-(SUM(G43:L43)+SUM(G52:L52))</f>
        <v>0</v>
      </c>
      <c r="C62" s="2">
        <f>C43*'input-2008'!E10-SUM('solution-2008'!G43:L43)</f>
        <v>0</v>
      </c>
      <c r="D62" s="2">
        <f>D43*'input-2008'!E10-SUM('solution-2008'!G52:L52)</f>
        <v>0</v>
      </c>
      <c r="H62" t="s">
        <v>46</v>
      </c>
      <c r="I62">
        <v>1</v>
      </c>
    </row>
    <row r="63" spans="1:12" x14ac:dyDescent="0.25">
      <c r="A63" s="2" t="s">
        <v>8</v>
      </c>
      <c r="B63" s="2">
        <f>B44*'input-2008'!E11-(SUM(G44:L44)+SUM(G53:L53))</f>
        <v>0</v>
      </c>
      <c r="C63" s="2">
        <f>C44*'input-2008'!E11-SUM('solution-2008'!G44:L44)</f>
        <v>3.0000000000000071</v>
      </c>
      <c r="D63" s="2">
        <f>D44*'input-2008'!E11-SUM('solution-2008'!G53:L53)</f>
        <v>27</v>
      </c>
    </row>
    <row r="64" spans="1:12" x14ac:dyDescent="0.25">
      <c r="A64" s="2" t="s">
        <v>9</v>
      </c>
      <c r="B64" s="2">
        <f>B45*'input-2008'!E12-(SUM(G45:L45)+SUM(G54:L54))</f>
        <v>0</v>
      </c>
      <c r="C64" s="2">
        <f>C45*'input-2008'!E12-SUM('solution-2008'!G45:L45)</f>
        <v>15</v>
      </c>
      <c r="D64" s="2">
        <f>D45*'input-2008'!E12-SUM('solution-2008'!G54:L54)</f>
        <v>7.0000000000000018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T51"/>
  <sheetViews>
    <sheetView zoomScale="90" zoomScaleNormal="90" workbookViewId="0">
      <selection activeCell="A14" sqref="A14:H14"/>
    </sheetView>
  </sheetViews>
  <sheetFormatPr defaultRowHeight="12.5" x14ac:dyDescent="0.25"/>
  <cols>
    <col min="6" max="6" width="10" customWidth="1"/>
    <col min="8" max="8" width="9.81640625" customWidth="1"/>
    <col min="13" max="17" width="9.1796875" customWidth="1"/>
    <col min="18" max="18" width="10.453125" customWidth="1"/>
    <col min="19" max="20" width="9.1796875" customWidth="1"/>
  </cols>
  <sheetData>
    <row r="1" spans="1:20" ht="13" x14ac:dyDescent="0.3">
      <c r="A1" s="1" t="s">
        <v>0</v>
      </c>
      <c r="C1" s="1"/>
      <c r="E1" s="11"/>
    </row>
    <row r="2" spans="1:20" ht="13" x14ac:dyDescent="0.3">
      <c r="A2" s="1"/>
      <c r="C2" s="1"/>
    </row>
    <row r="3" spans="1:20" ht="13" x14ac:dyDescent="0.3">
      <c r="A3" s="1" t="s">
        <v>16</v>
      </c>
      <c r="C3" s="1"/>
    </row>
    <row r="5" spans="1:20" x14ac:dyDescent="0.25">
      <c r="A5" s="24" t="s">
        <v>12</v>
      </c>
      <c r="B5" s="26" t="s">
        <v>13</v>
      </c>
      <c r="C5" s="26"/>
      <c r="D5" s="2" t="s">
        <v>10</v>
      </c>
      <c r="E5" s="2" t="s">
        <v>11</v>
      </c>
    </row>
    <row r="6" spans="1:20" x14ac:dyDescent="0.25">
      <c r="A6" s="25"/>
      <c r="B6" s="2" t="s">
        <v>14</v>
      </c>
      <c r="C6" s="2" t="s">
        <v>15</v>
      </c>
      <c r="D6" s="2"/>
      <c r="E6" s="2"/>
    </row>
    <row r="7" spans="1:20" ht="28" x14ac:dyDescent="0.25">
      <c r="A7" s="3" t="s">
        <v>1</v>
      </c>
      <c r="B7" s="4">
        <v>7</v>
      </c>
      <c r="C7" s="4">
        <v>7</v>
      </c>
      <c r="D7" s="3" t="s">
        <v>2</v>
      </c>
      <c r="E7" s="5">
        <v>18</v>
      </c>
    </row>
    <row r="8" spans="1:20" ht="14" x14ac:dyDescent="0.25">
      <c r="A8" s="3" t="s">
        <v>3</v>
      </c>
      <c r="B8" s="4">
        <v>15</v>
      </c>
      <c r="C8" s="4">
        <v>12</v>
      </c>
      <c r="D8" s="3" t="s">
        <v>4</v>
      </c>
      <c r="E8" s="5">
        <v>45</v>
      </c>
    </row>
    <row r="9" spans="1:20" ht="28" x14ac:dyDescent="0.25">
      <c r="A9" s="3" t="s">
        <v>5</v>
      </c>
      <c r="B9" s="4">
        <v>5</v>
      </c>
      <c r="C9" s="4">
        <v>3</v>
      </c>
      <c r="D9" s="3" t="s">
        <v>6</v>
      </c>
      <c r="E9" s="5">
        <v>18</v>
      </c>
    </row>
    <row r="10" spans="1:20" ht="14" x14ac:dyDescent="0.25">
      <c r="A10" s="3" t="s">
        <v>7</v>
      </c>
      <c r="B10" s="4">
        <v>7</v>
      </c>
      <c r="C10" s="4">
        <v>8</v>
      </c>
      <c r="D10" s="3" t="s">
        <v>7</v>
      </c>
      <c r="E10" s="5">
        <v>10</v>
      </c>
    </row>
    <row r="11" spans="1:20" ht="14" x14ac:dyDescent="0.25">
      <c r="A11" s="3" t="s">
        <v>8</v>
      </c>
      <c r="B11" s="4">
        <v>3</v>
      </c>
      <c r="C11" s="4">
        <v>3</v>
      </c>
      <c r="D11" s="3" t="s">
        <v>8</v>
      </c>
      <c r="E11" s="5">
        <v>30</v>
      </c>
    </row>
    <row r="12" spans="1:20" ht="14" x14ac:dyDescent="0.25">
      <c r="A12" s="3" t="s">
        <v>9</v>
      </c>
      <c r="B12" s="4">
        <v>18</v>
      </c>
      <c r="C12" s="4">
        <v>17</v>
      </c>
      <c r="D12" s="3" t="s">
        <v>9</v>
      </c>
      <c r="E12" s="5">
        <v>22</v>
      </c>
    </row>
    <row r="13" spans="1:20" ht="13" x14ac:dyDescent="0.3">
      <c r="M13" s="1" t="s">
        <v>48</v>
      </c>
    </row>
    <row r="14" spans="1:20" ht="15.75" customHeight="1" x14ac:dyDescent="0.3">
      <c r="A14" s="27" t="s">
        <v>52</v>
      </c>
      <c r="B14" s="28"/>
      <c r="C14" s="28"/>
      <c r="D14" s="28"/>
      <c r="E14" s="28"/>
      <c r="F14" s="29"/>
      <c r="G14" s="29"/>
      <c r="H14" s="29"/>
      <c r="J14" s="17" t="s">
        <v>47</v>
      </c>
      <c r="M14" t="s">
        <v>34</v>
      </c>
      <c r="N14">
        <f>K16</f>
        <v>2007</v>
      </c>
    </row>
    <row r="16" spans="1:20" s="6" customFormat="1" ht="62.5" x14ac:dyDescent="0.25">
      <c r="A16" s="7" t="s">
        <v>10</v>
      </c>
      <c r="B16" s="7" t="s">
        <v>21</v>
      </c>
      <c r="C16" s="7" t="s">
        <v>22</v>
      </c>
      <c r="D16" s="7" t="s">
        <v>23</v>
      </c>
      <c r="E16" s="7" t="s">
        <v>17</v>
      </c>
      <c r="F16" s="7" t="s">
        <v>18</v>
      </c>
      <c r="G16" s="7" t="s">
        <v>19</v>
      </c>
      <c r="H16" s="7" t="s">
        <v>20</v>
      </c>
      <c r="J16" s="3"/>
      <c r="K16" s="3">
        <v>2007</v>
      </c>
      <c r="L16" s="12"/>
      <c r="M16" s="7" t="s">
        <v>10</v>
      </c>
      <c r="N16" s="7" t="s">
        <v>21</v>
      </c>
      <c r="O16" s="7" t="s">
        <v>22</v>
      </c>
      <c r="P16" s="7" t="s">
        <v>23</v>
      </c>
      <c r="Q16" s="7" t="s">
        <v>17</v>
      </c>
      <c r="R16" s="7" t="s">
        <v>18</v>
      </c>
      <c r="S16" s="7" t="s">
        <v>19</v>
      </c>
      <c r="T16" s="7" t="s">
        <v>20</v>
      </c>
    </row>
    <row r="17" spans="1:20" ht="28" x14ac:dyDescent="0.25">
      <c r="A17" s="3" t="s">
        <v>2</v>
      </c>
      <c r="B17" s="4">
        <v>20</v>
      </c>
      <c r="C17" s="4">
        <v>5</v>
      </c>
      <c r="D17" s="4">
        <v>5</v>
      </c>
      <c r="E17" s="4">
        <v>3.6</v>
      </c>
      <c r="F17" s="4">
        <v>5.0999999999999996</v>
      </c>
      <c r="G17" s="4">
        <v>4.5999999999999996</v>
      </c>
      <c r="H17" s="4">
        <v>6.6</v>
      </c>
      <c r="J17" s="3" t="s">
        <v>26</v>
      </c>
      <c r="K17" s="8">
        <v>1.94</v>
      </c>
      <c r="L17" s="18"/>
      <c r="M17" s="3" t="s">
        <v>2</v>
      </c>
      <c r="N17" s="4">
        <f>($B37/$K17)*B17</f>
        <v>22.164948453608247</v>
      </c>
      <c r="O17" s="4">
        <f t="shared" ref="O17:T17" si="0">($B$37/$K$17)*C17</f>
        <v>5.5412371134020617</v>
      </c>
      <c r="P17" s="4">
        <f t="shared" si="0"/>
        <v>5.5412371134020617</v>
      </c>
      <c r="Q17" s="4">
        <f t="shared" si="0"/>
        <v>3.989690721649485</v>
      </c>
      <c r="R17" s="4">
        <f t="shared" si="0"/>
        <v>5.6520618556701034</v>
      </c>
      <c r="S17" s="4">
        <f t="shared" si="0"/>
        <v>5.0979381443298966</v>
      </c>
      <c r="T17" s="4">
        <f t="shared" si="0"/>
        <v>7.3144329896907214</v>
      </c>
    </row>
    <row r="18" spans="1:20" ht="14" x14ac:dyDescent="0.25">
      <c r="A18" s="3" t="s">
        <v>4</v>
      </c>
      <c r="B18" s="4">
        <v>45</v>
      </c>
      <c r="C18" s="4">
        <v>13</v>
      </c>
      <c r="D18" s="4">
        <v>13</v>
      </c>
      <c r="E18" s="4">
        <v>3.9</v>
      </c>
      <c r="F18" s="4">
        <v>6</v>
      </c>
      <c r="G18" s="4">
        <v>5</v>
      </c>
      <c r="H18" s="4">
        <v>7</v>
      </c>
      <c r="J18" s="3" t="s">
        <v>27</v>
      </c>
      <c r="K18" s="8">
        <v>0.73</v>
      </c>
      <c r="L18" s="18"/>
      <c r="M18" s="3" t="s">
        <v>4</v>
      </c>
      <c r="N18" s="4">
        <f>($B$38/$K$18)*B18</f>
        <v>46.232876712328775</v>
      </c>
      <c r="O18" s="4">
        <f t="shared" ref="O18:T18" si="1">($B$38/$K$18)*C18</f>
        <v>13.356164383561644</v>
      </c>
      <c r="P18" s="4">
        <f t="shared" si="1"/>
        <v>13.356164383561644</v>
      </c>
      <c r="Q18" s="4">
        <f t="shared" si="1"/>
        <v>4.0068493150684938</v>
      </c>
      <c r="R18" s="4">
        <f t="shared" si="1"/>
        <v>6.1643835616438363</v>
      </c>
      <c r="S18" s="4">
        <f t="shared" si="1"/>
        <v>5.1369863013698636</v>
      </c>
      <c r="T18" s="4">
        <f t="shared" si="1"/>
        <v>7.191780821917809</v>
      </c>
    </row>
    <row r="19" spans="1:20" ht="28" x14ac:dyDescent="0.25">
      <c r="A19" s="3" t="s">
        <v>6</v>
      </c>
      <c r="B19" s="4">
        <v>14</v>
      </c>
      <c r="C19" s="4">
        <v>3</v>
      </c>
      <c r="D19" s="4">
        <v>3</v>
      </c>
      <c r="E19" s="4">
        <v>3.6</v>
      </c>
      <c r="F19" s="4">
        <v>4.5</v>
      </c>
      <c r="G19" s="4">
        <v>4.5</v>
      </c>
      <c r="H19" s="4">
        <v>6</v>
      </c>
      <c r="J19" s="3" t="s">
        <v>28</v>
      </c>
      <c r="K19" s="8">
        <v>41.34</v>
      </c>
      <c r="L19" s="18"/>
      <c r="M19" s="3" t="s">
        <v>6</v>
      </c>
      <c r="N19" s="4">
        <f>($B$39/$K$19)*B19</f>
        <v>19.791001451378804</v>
      </c>
      <c r="O19" s="4">
        <f t="shared" ref="O19:T19" si="2">($B$39/$K$19)*C19</f>
        <v>4.2409288824383156</v>
      </c>
      <c r="P19" s="4">
        <f t="shared" si="2"/>
        <v>4.2409288824383156</v>
      </c>
      <c r="Q19" s="4">
        <f t="shared" si="2"/>
        <v>5.089114658925979</v>
      </c>
      <c r="R19" s="4">
        <f t="shared" si="2"/>
        <v>6.3613933236574738</v>
      </c>
      <c r="S19" s="4">
        <f t="shared" si="2"/>
        <v>6.3613933236574738</v>
      </c>
      <c r="T19" s="4">
        <f t="shared" si="2"/>
        <v>8.4818577648766311</v>
      </c>
    </row>
    <row r="20" spans="1:20" ht="28" x14ac:dyDescent="0.25">
      <c r="A20" s="3" t="s">
        <v>7</v>
      </c>
      <c r="B20" s="4">
        <v>13</v>
      </c>
      <c r="C20" s="4">
        <v>4</v>
      </c>
      <c r="D20" s="4">
        <v>4</v>
      </c>
      <c r="E20" s="4">
        <v>3.9</v>
      </c>
      <c r="F20" s="4">
        <v>6</v>
      </c>
      <c r="G20" s="4">
        <v>5.0999999999999996</v>
      </c>
      <c r="H20" s="4">
        <v>7</v>
      </c>
      <c r="J20" s="3" t="s">
        <v>29</v>
      </c>
      <c r="K20" s="8">
        <v>117.77</v>
      </c>
      <c r="L20" s="18"/>
      <c r="M20" s="3" t="s">
        <v>7</v>
      </c>
      <c r="N20" s="4">
        <f>($B$40/$K$20)*B20</f>
        <v>10.771333956015964</v>
      </c>
      <c r="O20" s="4">
        <f t="shared" ref="O20:T20" si="3">($B$40/$K$20)*C20</f>
        <v>3.3142566018510657</v>
      </c>
      <c r="P20" s="4">
        <f t="shared" si="3"/>
        <v>3.3142566018510657</v>
      </c>
      <c r="Q20" s="4">
        <f t="shared" si="3"/>
        <v>3.2314001868047892</v>
      </c>
      <c r="R20" s="4">
        <f t="shared" si="3"/>
        <v>4.9713849027765988</v>
      </c>
      <c r="S20" s="4">
        <f t="shared" si="3"/>
        <v>4.2256771673601081</v>
      </c>
      <c r="T20" s="4">
        <f t="shared" si="3"/>
        <v>5.7999490532393647</v>
      </c>
    </row>
    <row r="21" spans="1:20" ht="28" x14ac:dyDescent="0.25">
      <c r="A21" s="3" t="s">
        <v>8</v>
      </c>
      <c r="B21" s="4">
        <v>30</v>
      </c>
      <c r="C21" s="4">
        <v>6</v>
      </c>
      <c r="D21" s="4">
        <v>6</v>
      </c>
      <c r="E21" s="4">
        <v>3.6</v>
      </c>
      <c r="F21" s="4">
        <v>5</v>
      </c>
      <c r="G21" s="4">
        <v>4.5999999999999996</v>
      </c>
      <c r="H21" s="4">
        <v>6.5</v>
      </c>
      <c r="J21" s="3" t="s">
        <v>30</v>
      </c>
      <c r="K21" s="8">
        <v>10.92</v>
      </c>
      <c r="L21" s="18"/>
      <c r="M21" s="3" t="s">
        <v>8</v>
      </c>
      <c r="N21" s="4">
        <f>($B$41/$K$21)*B21</f>
        <v>35.027472527472533</v>
      </c>
      <c r="O21" s="4">
        <f t="shared" ref="O21:T21" si="4">($B$41/$K$21)*C21</f>
        <v>7.0054945054945055</v>
      </c>
      <c r="P21" s="4">
        <f t="shared" si="4"/>
        <v>7.0054945054945055</v>
      </c>
      <c r="Q21" s="4">
        <f t="shared" si="4"/>
        <v>4.2032967032967035</v>
      </c>
      <c r="R21" s="4">
        <f t="shared" si="4"/>
        <v>5.8379120879120885</v>
      </c>
      <c r="S21" s="4">
        <f t="shared" si="4"/>
        <v>5.3708791208791204</v>
      </c>
      <c r="T21" s="4">
        <f t="shared" si="4"/>
        <v>7.5892857142857144</v>
      </c>
    </row>
    <row r="22" spans="1:20" ht="28" x14ac:dyDescent="0.25">
      <c r="A22" s="3" t="s">
        <v>9</v>
      </c>
      <c r="B22" s="4">
        <v>23</v>
      </c>
      <c r="C22" s="4">
        <v>5</v>
      </c>
      <c r="D22" s="4">
        <v>5</v>
      </c>
      <c r="E22" s="4">
        <v>3.6</v>
      </c>
      <c r="F22" s="4">
        <v>5</v>
      </c>
      <c r="G22" s="4">
        <v>4.5</v>
      </c>
      <c r="H22" s="4">
        <v>6.5</v>
      </c>
      <c r="J22" s="3" t="s">
        <v>31</v>
      </c>
      <c r="K22" s="8">
        <v>1</v>
      </c>
      <c r="L22" s="18"/>
      <c r="M22" s="3" t="s">
        <v>9</v>
      </c>
      <c r="N22" s="4">
        <f>($B$42/$K$22)*B22</f>
        <v>23</v>
      </c>
      <c r="O22" s="4">
        <f t="shared" ref="O22:T22" si="5">($B$42/$K$22)*C22</f>
        <v>5</v>
      </c>
      <c r="P22" s="4">
        <f t="shared" si="5"/>
        <v>5</v>
      </c>
      <c r="Q22" s="4">
        <f t="shared" si="5"/>
        <v>3.6</v>
      </c>
      <c r="R22" s="4">
        <f t="shared" si="5"/>
        <v>5</v>
      </c>
      <c r="S22" s="4">
        <f t="shared" si="5"/>
        <v>4.5</v>
      </c>
      <c r="T22" s="4">
        <f t="shared" si="5"/>
        <v>6.5</v>
      </c>
    </row>
    <row r="24" spans="1:20" ht="13" x14ac:dyDescent="0.3">
      <c r="A24" s="1" t="s">
        <v>25</v>
      </c>
      <c r="M24" s="1" t="s">
        <v>35</v>
      </c>
    </row>
    <row r="26" spans="1:20" ht="28" x14ac:dyDescent="0.25">
      <c r="A26" s="2" t="s">
        <v>24</v>
      </c>
      <c r="B26" s="3" t="s">
        <v>1</v>
      </c>
      <c r="C26" s="3" t="s">
        <v>3</v>
      </c>
      <c r="D26" s="3" t="s">
        <v>5</v>
      </c>
      <c r="E26" s="3" t="s">
        <v>7</v>
      </c>
      <c r="F26" s="3" t="s">
        <v>8</v>
      </c>
      <c r="G26" s="3" t="s">
        <v>9</v>
      </c>
      <c r="M26" s="2" t="s">
        <v>24</v>
      </c>
      <c r="N26" s="3" t="s">
        <v>1</v>
      </c>
      <c r="O26" s="3" t="s">
        <v>3</v>
      </c>
      <c r="P26" s="3" t="s">
        <v>5</v>
      </c>
      <c r="Q26" s="3" t="s">
        <v>7</v>
      </c>
      <c r="R26" s="3" t="s">
        <v>8</v>
      </c>
      <c r="S26" s="3" t="s">
        <v>9</v>
      </c>
    </row>
    <row r="27" spans="1:20" ht="14" x14ac:dyDescent="0.25">
      <c r="A27" s="3" t="s">
        <v>2</v>
      </c>
      <c r="B27" s="9">
        <v>0.2</v>
      </c>
      <c r="C27" s="9">
        <v>0.45</v>
      </c>
      <c r="D27" s="9">
        <v>0.5</v>
      </c>
      <c r="E27" s="9">
        <v>0.5</v>
      </c>
      <c r="F27" s="9">
        <v>0.4</v>
      </c>
      <c r="G27" s="9">
        <v>0.45</v>
      </c>
      <c r="M27" s="3" t="s">
        <v>2</v>
      </c>
      <c r="N27" s="9">
        <f t="shared" ref="N27:N32" si="6">$Q17+$R17+B27</f>
        <v>9.8417525773195873</v>
      </c>
      <c r="O27" s="9">
        <f t="shared" ref="O27:S32" si="7">$Q17+$R17+C27</f>
        <v>10.091752577319587</v>
      </c>
      <c r="P27" s="9">
        <f t="shared" si="7"/>
        <v>10.141752577319588</v>
      </c>
      <c r="Q27" s="9">
        <f t="shared" si="7"/>
        <v>10.141752577319588</v>
      </c>
      <c r="R27" s="9">
        <f t="shared" si="7"/>
        <v>10.041752577319588</v>
      </c>
      <c r="S27" s="9">
        <f t="shared" si="7"/>
        <v>10.091752577319587</v>
      </c>
    </row>
    <row r="28" spans="1:20" ht="14" x14ac:dyDescent="0.25">
      <c r="A28" s="3" t="s">
        <v>4</v>
      </c>
      <c r="B28" s="9">
        <v>0.45</v>
      </c>
      <c r="C28" s="9">
        <v>0.2</v>
      </c>
      <c r="D28" s="9">
        <v>0.35</v>
      </c>
      <c r="E28" s="9">
        <v>0.4</v>
      </c>
      <c r="F28" s="9">
        <v>0.3</v>
      </c>
      <c r="G28" s="9">
        <v>0.3</v>
      </c>
      <c r="M28" s="3" t="s">
        <v>4</v>
      </c>
      <c r="N28" s="9">
        <f t="shared" si="6"/>
        <v>10.62123287671233</v>
      </c>
      <c r="O28" s="9">
        <f t="shared" si="7"/>
        <v>10.37123287671233</v>
      </c>
      <c r="P28" s="9">
        <f t="shared" si="7"/>
        <v>10.521232876712331</v>
      </c>
      <c r="Q28" s="9">
        <f t="shared" si="7"/>
        <v>10.571232876712331</v>
      </c>
      <c r="R28" s="9">
        <f t="shared" si="7"/>
        <v>10.471232876712332</v>
      </c>
      <c r="S28" s="9">
        <f t="shared" si="7"/>
        <v>10.471232876712332</v>
      </c>
    </row>
    <row r="29" spans="1:20" ht="14" x14ac:dyDescent="0.25">
      <c r="A29" s="3" t="s">
        <v>6</v>
      </c>
      <c r="B29" s="9">
        <v>0.5</v>
      </c>
      <c r="C29" s="9">
        <v>0.35</v>
      </c>
      <c r="D29" s="9">
        <v>0.2</v>
      </c>
      <c r="E29" s="9">
        <v>0.3</v>
      </c>
      <c r="F29" s="9">
        <v>0.5</v>
      </c>
      <c r="G29" s="9">
        <v>0.45</v>
      </c>
      <c r="M29" s="3" t="s">
        <v>6</v>
      </c>
      <c r="N29" s="9">
        <f t="shared" si="6"/>
        <v>11.950507982583453</v>
      </c>
      <c r="O29" s="9">
        <f t="shared" si="7"/>
        <v>11.800507982583452</v>
      </c>
      <c r="P29" s="9">
        <f t="shared" si="7"/>
        <v>11.650507982583452</v>
      </c>
      <c r="Q29" s="9">
        <f t="shared" si="7"/>
        <v>11.750507982583454</v>
      </c>
      <c r="R29" s="9">
        <f t="shared" si="7"/>
        <v>11.950507982583453</v>
      </c>
      <c r="S29" s="9">
        <f t="shared" si="7"/>
        <v>11.900507982583452</v>
      </c>
    </row>
    <row r="30" spans="1:20" ht="14" x14ac:dyDescent="0.25">
      <c r="A30" s="3" t="s">
        <v>7</v>
      </c>
      <c r="B30" s="9">
        <v>0.5</v>
      </c>
      <c r="C30" s="9">
        <v>0.4</v>
      </c>
      <c r="D30" s="9">
        <v>0.3</v>
      </c>
      <c r="E30" s="9">
        <v>0.1</v>
      </c>
      <c r="F30" s="9">
        <v>0.45</v>
      </c>
      <c r="G30" s="9">
        <v>0.45</v>
      </c>
      <c r="M30" s="3" t="s">
        <v>7</v>
      </c>
      <c r="N30" s="9">
        <f t="shared" si="6"/>
        <v>8.7027850895813881</v>
      </c>
      <c r="O30" s="9">
        <f t="shared" si="7"/>
        <v>8.6027850895813884</v>
      </c>
      <c r="P30" s="9">
        <f t="shared" si="7"/>
        <v>8.5027850895813888</v>
      </c>
      <c r="Q30" s="9">
        <f t="shared" si="7"/>
        <v>8.3027850895813877</v>
      </c>
      <c r="R30" s="9">
        <f t="shared" si="7"/>
        <v>8.6527850895813874</v>
      </c>
      <c r="S30" s="9">
        <f t="shared" si="7"/>
        <v>8.6527850895813874</v>
      </c>
    </row>
    <row r="31" spans="1:20" ht="14" x14ac:dyDescent="0.25">
      <c r="A31" s="3" t="s">
        <v>8</v>
      </c>
      <c r="B31" s="9">
        <v>0.4</v>
      </c>
      <c r="C31" s="9">
        <v>0.3</v>
      </c>
      <c r="D31" s="9">
        <v>0.5</v>
      </c>
      <c r="E31" s="9">
        <v>0.45</v>
      </c>
      <c r="F31" s="9">
        <v>0.2</v>
      </c>
      <c r="G31" s="9">
        <v>0.25</v>
      </c>
      <c r="M31" s="3" t="s">
        <v>8</v>
      </c>
      <c r="N31" s="9">
        <f t="shared" si="6"/>
        <v>10.441208791208792</v>
      </c>
      <c r="O31" s="9">
        <f t="shared" si="7"/>
        <v>10.341208791208793</v>
      </c>
      <c r="P31" s="9">
        <f t="shared" si="7"/>
        <v>10.541208791208792</v>
      </c>
      <c r="Q31" s="9">
        <f t="shared" si="7"/>
        <v>10.491208791208791</v>
      </c>
      <c r="R31" s="9">
        <f t="shared" si="7"/>
        <v>10.241208791208791</v>
      </c>
      <c r="S31" s="9">
        <f t="shared" si="7"/>
        <v>10.291208791208792</v>
      </c>
    </row>
    <row r="32" spans="1:20" ht="14" x14ac:dyDescent="0.25">
      <c r="A32" s="3" t="s">
        <v>9</v>
      </c>
      <c r="B32" s="9">
        <v>0.45</v>
      </c>
      <c r="C32" s="9">
        <v>0.3</v>
      </c>
      <c r="D32" s="9">
        <v>0.45</v>
      </c>
      <c r="E32" s="9">
        <v>0.45</v>
      </c>
      <c r="F32" s="9">
        <v>0.25</v>
      </c>
      <c r="G32" s="9">
        <v>0.2</v>
      </c>
      <c r="M32" s="3" t="s">
        <v>9</v>
      </c>
      <c r="N32" s="9">
        <f t="shared" si="6"/>
        <v>9.0499999999999989</v>
      </c>
      <c r="O32" s="9">
        <f t="shared" si="7"/>
        <v>8.9</v>
      </c>
      <c r="P32" s="9">
        <f t="shared" si="7"/>
        <v>9.0499999999999989</v>
      </c>
      <c r="Q32" s="9">
        <f t="shared" si="7"/>
        <v>9.0499999999999989</v>
      </c>
      <c r="R32" s="9">
        <f t="shared" si="7"/>
        <v>8.85</v>
      </c>
      <c r="S32" s="9">
        <f t="shared" si="7"/>
        <v>8.7999999999999989</v>
      </c>
    </row>
    <row r="34" spans="1:19" ht="13" x14ac:dyDescent="0.3">
      <c r="A34" s="1" t="s">
        <v>32</v>
      </c>
      <c r="M34" s="1" t="s">
        <v>36</v>
      </c>
    </row>
    <row r="36" spans="1:19" ht="28" x14ac:dyDescent="0.25">
      <c r="A36" s="3"/>
      <c r="B36" s="3">
        <v>2013</v>
      </c>
      <c r="C36" s="12"/>
      <c r="D36" s="12"/>
      <c r="E36" s="12"/>
      <c r="F36" s="12"/>
      <c r="G36" s="12"/>
      <c r="M36" s="2" t="s">
        <v>24</v>
      </c>
      <c r="N36" s="3" t="s">
        <v>1</v>
      </c>
      <c r="O36" s="3" t="s">
        <v>3</v>
      </c>
      <c r="P36" s="3" t="s">
        <v>5</v>
      </c>
      <c r="Q36" s="3" t="s">
        <v>7</v>
      </c>
      <c r="R36" s="3" t="s">
        <v>8</v>
      </c>
      <c r="S36" s="3" t="s">
        <v>9</v>
      </c>
    </row>
    <row r="37" spans="1:19" ht="28" x14ac:dyDescent="0.25">
      <c r="A37" s="3" t="s">
        <v>26</v>
      </c>
      <c r="B37" s="8">
        <v>2.15</v>
      </c>
      <c r="C37" s="18"/>
      <c r="D37" s="18"/>
      <c r="E37" s="18"/>
      <c r="F37" s="18"/>
      <c r="G37" s="18"/>
      <c r="M37" s="3" t="s">
        <v>2</v>
      </c>
      <c r="N37" s="9">
        <f t="shared" ref="N37:N42" si="8">$S17+$T17+B27</f>
        <v>12.612371134020616</v>
      </c>
      <c r="O37" s="9">
        <f t="shared" ref="O37:S42" si="9">$S17+$T17+C27</f>
        <v>12.862371134020616</v>
      </c>
      <c r="P37" s="9">
        <f t="shared" si="9"/>
        <v>12.912371134020617</v>
      </c>
      <c r="Q37" s="9">
        <f t="shared" si="9"/>
        <v>12.912371134020617</v>
      </c>
      <c r="R37" s="9">
        <f t="shared" si="9"/>
        <v>12.812371134020617</v>
      </c>
      <c r="S37" s="9">
        <f t="shared" si="9"/>
        <v>12.862371134020616</v>
      </c>
    </row>
    <row r="38" spans="1:19" ht="14" x14ac:dyDescent="0.25">
      <c r="A38" s="3" t="s">
        <v>27</v>
      </c>
      <c r="B38" s="8">
        <v>0.75</v>
      </c>
      <c r="C38" s="18"/>
      <c r="D38" s="18"/>
      <c r="E38" s="18"/>
      <c r="F38" s="18"/>
      <c r="G38" s="18"/>
      <c r="M38" s="3" t="s">
        <v>4</v>
      </c>
      <c r="N38" s="9">
        <f t="shared" si="8"/>
        <v>12.778767123287672</v>
      </c>
      <c r="O38" s="9">
        <f t="shared" si="9"/>
        <v>12.528767123287672</v>
      </c>
      <c r="P38" s="9">
        <f t="shared" si="9"/>
        <v>12.678767123287672</v>
      </c>
      <c r="Q38" s="9">
        <f t="shared" si="9"/>
        <v>12.728767123287673</v>
      </c>
      <c r="R38" s="9">
        <f t="shared" si="9"/>
        <v>12.628767123287673</v>
      </c>
      <c r="S38" s="9">
        <f t="shared" si="9"/>
        <v>12.628767123287673</v>
      </c>
    </row>
    <row r="39" spans="1:19" ht="28" x14ac:dyDescent="0.25">
      <c r="A39" s="3" t="s">
        <v>28</v>
      </c>
      <c r="B39" s="8">
        <v>58.44</v>
      </c>
      <c r="C39" s="18"/>
      <c r="D39" s="18"/>
      <c r="E39" s="18"/>
      <c r="F39" s="18"/>
      <c r="G39" s="18"/>
      <c r="M39" s="3" t="s">
        <v>6</v>
      </c>
      <c r="N39" s="9">
        <f t="shared" si="8"/>
        <v>15.343251088534105</v>
      </c>
      <c r="O39" s="9">
        <f t="shared" si="9"/>
        <v>15.193251088534105</v>
      </c>
      <c r="P39" s="9">
        <f t="shared" si="9"/>
        <v>15.043251088534104</v>
      </c>
      <c r="Q39" s="9">
        <f t="shared" si="9"/>
        <v>15.143251088534106</v>
      </c>
      <c r="R39" s="9">
        <f t="shared" si="9"/>
        <v>15.343251088534105</v>
      </c>
      <c r="S39" s="9">
        <f t="shared" si="9"/>
        <v>15.293251088534104</v>
      </c>
    </row>
    <row r="40" spans="1:19" ht="28" x14ac:dyDescent="0.25">
      <c r="A40" s="3" t="s">
        <v>29</v>
      </c>
      <c r="B40" s="8">
        <v>97.58</v>
      </c>
      <c r="C40" s="18"/>
      <c r="D40" s="18"/>
      <c r="E40" s="18"/>
      <c r="F40" s="18"/>
      <c r="G40" s="18"/>
      <c r="M40" s="3" t="s">
        <v>7</v>
      </c>
      <c r="N40" s="9">
        <f t="shared" si="8"/>
        <v>10.525626220599474</v>
      </c>
      <c r="O40" s="9">
        <f t="shared" si="9"/>
        <v>10.425626220599474</v>
      </c>
      <c r="P40" s="9">
        <f t="shared" si="9"/>
        <v>10.325626220599474</v>
      </c>
      <c r="Q40" s="9">
        <f t="shared" si="9"/>
        <v>10.125626220599473</v>
      </c>
      <c r="R40" s="9">
        <f t="shared" si="9"/>
        <v>10.475626220599473</v>
      </c>
      <c r="S40" s="9">
        <f t="shared" si="9"/>
        <v>10.475626220599473</v>
      </c>
    </row>
    <row r="41" spans="1:19" ht="28" x14ac:dyDescent="0.25">
      <c r="A41" s="3" t="s">
        <v>30</v>
      </c>
      <c r="B41" s="8">
        <v>12.75</v>
      </c>
      <c r="C41" s="18"/>
      <c r="D41" s="18"/>
      <c r="E41" s="18"/>
      <c r="F41" s="18"/>
      <c r="G41" s="18"/>
      <c r="M41" s="3" t="s">
        <v>8</v>
      </c>
      <c r="N41" s="9">
        <f t="shared" si="8"/>
        <v>13.360164835164836</v>
      </c>
      <c r="O41" s="9">
        <f t="shared" si="9"/>
        <v>13.260164835164836</v>
      </c>
      <c r="P41" s="9">
        <f t="shared" si="9"/>
        <v>13.460164835164836</v>
      </c>
      <c r="Q41" s="9">
        <f t="shared" si="9"/>
        <v>13.410164835164835</v>
      </c>
      <c r="R41" s="9">
        <f t="shared" si="9"/>
        <v>13.160164835164835</v>
      </c>
      <c r="S41" s="9">
        <f t="shared" si="9"/>
        <v>13.210164835164836</v>
      </c>
    </row>
    <row r="42" spans="1:19" ht="28" x14ac:dyDescent="0.25">
      <c r="A42" s="3" t="s">
        <v>31</v>
      </c>
      <c r="B42" s="8">
        <v>1</v>
      </c>
      <c r="C42" s="18"/>
      <c r="D42" s="18"/>
      <c r="E42" s="18"/>
      <c r="F42" s="18"/>
      <c r="G42" s="18"/>
      <c r="M42" s="3" t="s">
        <v>9</v>
      </c>
      <c r="N42" s="9">
        <f t="shared" si="8"/>
        <v>11.45</v>
      </c>
      <c r="O42" s="9">
        <f t="shared" si="9"/>
        <v>11.3</v>
      </c>
      <c r="P42" s="9">
        <f t="shared" si="9"/>
        <v>11.45</v>
      </c>
      <c r="Q42" s="9">
        <f t="shared" si="9"/>
        <v>11.45</v>
      </c>
      <c r="R42" s="9">
        <f t="shared" si="9"/>
        <v>11.25</v>
      </c>
      <c r="S42" s="9">
        <f t="shared" si="9"/>
        <v>11.2</v>
      </c>
    </row>
    <row r="44" spans="1:19" ht="13" x14ac:dyDescent="0.3">
      <c r="A44" s="1" t="s">
        <v>33</v>
      </c>
    </row>
    <row r="46" spans="1:19" ht="28" x14ac:dyDescent="0.25">
      <c r="A46" s="3" t="s">
        <v>1</v>
      </c>
      <c r="B46" s="3" t="s">
        <v>3</v>
      </c>
      <c r="C46" s="3" t="s">
        <v>5</v>
      </c>
      <c r="D46" s="3" t="s">
        <v>7</v>
      </c>
      <c r="E46" s="3" t="s">
        <v>8</v>
      </c>
      <c r="F46" s="3" t="s">
        <v>9</v>
      </c>
    </row>
    <row r="47" spans="1:19" x14ac:dyDescent="0.25">
      <c r="A47" s="10">
        <f>'input-2013'!A47</f>
        <v>0.3</v>
      </c>
      <c r="B47" s="10">
        <f>'input-2013'!B47</f>
        <v>0.03</v>
      </c>
      <c r="C47" s="10">
        <f>'input-2013'!C47</f>
        <v>0.27</v>
      </c>
      <c r="D47" s="10">
        <f>'input-2013'!D47</f>
        <v>0.06</v>
      </c>
      <c r="E47" s="10">
        <f>'input-2013'!E47</f>
        <v>0.35</v>
      </c>
      <c r="F47" s="10">
        <f>'input-2013'!F47</f>
        <v>0.04</v>
      </c>
    </row>
    <row r="48" spans="1:19" ht="14" x14ac:dyDescent="0.25">
      <c r="A48" s="12"/>
      <c r="B48" s="13"/>
    </row>
    <row r="49" spans="1:2" ht="14" x14ac:dyDescent="0.25">
      <c r="A49" s="12"/>
      <c r="B49" s="13"/>
    </row>
    <row r="50" spans="1:2" ht="14" x14ac:dyDescent="0.25">
      <c r="A50" s="12"/>
      <c r="B50" s="13"/>
    </row>
    <row r="51" spans="1:2" ht="14" x14ac:dyDescent="0.25">
      <c r="A51" s="12"/>
      <c r="B51" s="13"/>
    </row>
  </sheetData>
  <mergeCells count="3">
    <mergeCell ref="A5:A6"/>
    <mergeCell ref="B5:C5"/>
    <mergeCell ref="A14:H14"/>
  </mergeCells>
  <pageMargins left="0.75" right="0.75" top="1" bottom="1" header="0.5" footer="0.5"/>
  <pageSetup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4:O64"/>
  <sheetViews>
    <sheetView topLeftCell="A7" workbookViewId="0">
      <selection activeCell="A48" sqref="A48"/>
    </sheetView>
  </sheetViews>
  <sheetFormatPr defaultRowHeight="12.5" x14ac:dyDescent="0.25"/>
  <cols>
    <col min="1" max="1" width="11.81640625" customWidth="1"/>
    <col min="2" max="2" width="10.26953125" bestFit="1" customWidth="1"/>
    <col min="4" max="4" width="8.54296875" customWidth="1"/>
    <col min="6" max="6" width="10.26953125" customWidth="1"/>
    <col min="8" max="8" width="10.54296875" customWidth="1"/>
    <col min="10" max="10" width="20.1796875" customWidth="1"/>
  </cols>
  <sheetData>
    <row r="4" spans="1:11" ht="13" x14ac:dyDescent="0.3">
      <c r="A4" s="1" t="s">
        <v>49</v>
      </c>
    </row>
    <row r="5" spans="1:11" ht="13" x14ac:dyDescent="0.3">
      <c r="A5" s="16" t="s">
        <v>34</v>
      </c>
      <c r="B5" s="16">
        <v>2007</v>
      </c>
      <c r="J5" s="17"/>
    </row>
    <row r="6" spans="1:11" x14ac:dyDescent="0.25">
      <c r="J6" s="19"/>
      <c r="K6" s="19"/>
    </row>
    <row r="7" spans="1:11" s="6" customFormat="1" ht="62.5" x14ac:dyDescent="0.25">
      <c r="A7" s="7" t="s">
        <v>10</v>
      </c>
      <c r="B7" s="7" t="s">
        <v>21</v>
      </c>
      <c r="C7" s="7" t="s">
        <v>22</v>
      </c>
      <c r="D7" s="7" t="s">
        <v>23</v>
      </c>
      <c r="E7" s="7" t="s">
        <v>17</v>
      </c>
      <c r="F7" s="7" t="s">
        <v>18</v>
      </c>
      <c r="G7" s="7" t="s">
        <v>19</v>
      </c>
      <c r="H7" s="7" t="s">
        <v>20</v>
      </c>
      <c r="J7" s="12"/>
      <c r="K7" s="12"/>
    </row>
    <row r="8" spans="1:11" ht="15.75" customHeight="1" x14ac:dyDescent="0.25">
      <c r="A8" s="2" t="s">
        <v>2</v>
      </c>
      <c r="B8" s="4">
        <f>'input-2007'!N17</f>
        <v>22.164948453608247</v>
      </c>
      <c r="C8" s="4">
        <f>'input-2007'!O17</f>
        <v>5.5412371134020617</v>
      </c>
      <c r="D8" s="4">
        <f>'input-2007'!P17</f>
        <v>5.5412371134020617</v>
      </c>
      <c r="E8" s="4">
        <f>'input-2007'!Q17</f>
        <v>3.989690721649485</v>
      </c>
      <c r="F8" s="4">
        <f>'input-2007'!R17</f>
        <v>5.6520618556701034</v>
      </c>
      <c r="G8" s="4">
        <f>'input-2007'!S17</f>
        <v>5.0979381443298966</v>
      </c>
      <c r="H8" s="4">
        <f>'input-2007'!T17</f>
        <v>7.3144329896907214</v>
      </c>
      <c r="J8" s="12"/>
      <c r="K8" s="18"/>
    </row>
    <row r="9" spans="1:11" ht="14" x14ac:dyDescent="0.25">
      <c r="A9" s="2" t="s">
        <v>4</v>
      </c>
      <c r="B9" s="4">
        <f>'input-2007'!N18</f>
        <v>46.232876712328775</v>
      </c>
      <c r="C9" s="4">
        <f>'input-2007'!O18</f>
        <v>13.356164383561644</v>
      </c>
      <c r="D9" s="4">
        <f>'input-2007'!P18</f>
        <v>13.356164383561644</v>
      </c>
      <c r="E9" s="4">
        <f>'input-2007'!Q18</f>
        <v>4.0068493150684938</v>
      </c>
      <c r="F9" s="4">
        <f>'input-2007'!R18</f>
        <v>6.1643835616438363</v>
      </c>
      <c r="G9" s="4">
        <f>'input-2007'!S18</f>
        <v>5.1369863013698636</v>
      </c>
      <c r="H9" s="4">
        <f>'input-2007'!T18</f>
        <v>7.191780821917809</v>
      </c>
      <c r="J9" s="12"/>
      <c r="K9" s="18"/>
    </row>
    <row r="10" spans="1:11" ht="15.75" customHeight="1" x14ac:dyDescent="0.25">
      <c r="A10" s="2" t="s">
        <v>6</v>
      </c>
      <c r="B10" s="4">
        <f>'input-2007'!N19</f>
        <v>19.791001451378804</v>
      </c>
      <c r="C10" s="4">
        <f>'input-2007'!O19</f>
        <v>4.2409288824383156</v>
      </c>
      <c r="D10" s="4">
        <f>'input-2007'!P19</f>
        <v>4.2409288824383156</v>
      </c>
      <c r="E10" s="4">
        <f>'input-2007'!Q19</f>
        <v>5.089114658925979</v>
      </c>
      <c r="F10" s="4">
        <f>'input-2007'!R19</f>
        <v>6.3613933236574738</v>
      </c>
      <c r="G10" s="4">
        <f>'input-2007'!S19</f>
        <v>6.3613933236574738</v>
      </c>
      <c r="H10" s="4">
        <f>'input-2007'!T19</f>
        <v>8.4818577648766311</v>
      </c>
      <c r="J10" s="12"/>
      <c r="K10" s="18"/>
    </row>
    <row r="11" spans="1:11" ht="16.5" customHeight="1" x14ac:dyDescent="0.25">
      <c r="A11" s="2" t="s">
        <v>7</v>
      </c>
      <c r="B11" s="4">
        <f>'input-2007'!N20</f>
        <v>10.771333956015964</v>
      </c>
      <c r="C11" s="4">
        <f>'input-2007'!O20</f>
        <v>3.3142566018510657</v>
      </c>
      <c r="D11" s="4">
        <f>'input-2007'!P20</f>
        <v>3.3142566018510657</v>
      </c>
      <c r="E11" s="4">
        <f>'input-2007'!Q20</f>
        <v>3.2314001868047892</v>
      </c>
      <c r="F11" s="4">
        <f>'input-2007'!R20</f>
        <v>4.9713849027765988</v>
      </c>
      <c r="G11" s="4">
        <f>'input-2007'!S20</f>
        <v>4.2256771673601081</v>
      </c>
      <c r="H11" s="4">
        <f>'input-2007'!T20</f>
        <v>5.7999490532393647</v>
      </c>
      <c r="J11" s="12"/>
      <c r="K11" s="18"/>
    </row>
    <row r="12" spans="1:11" ht="16.5" customHeight="1" x14ac:dyDescent="0.25">
      <c r="A12" s="2" t="s">
        <v>8</v>
      </c>
      <c r="B12" s="4">
        <f>'input-2007'!N21</f>
        <v>35.027472527472533</v>
      </c>
      <c r="C12" s="4">
        <f>'input-2007'!O21</f>
        <v>7.0054945054945055</v>
      </c>
      <c r="D12" s="4">
        <f>'input-2007'!P21</f>
        <v>7.0054945054945055</v>
      </c>
      <c r="E12" s="4">
        <f>'input-2007'!Q21</f>
        <v>4.2032967032967035</v>
      </c>
      <c r="F12" s="4">
        <f>'input-2007'!R21</f>
        <v>5.8379120879120885</v>
      </c>
      <c r="G12" s="4">
        <f>'input-2007'!S21</f>
        <v>5.3708791208791204</v>
      </c>
      <c r="H12" s="4">
        <f>'input-2007'!T21</f>
        <v>7.5892857142857144</v>
      </c>
      <c r="J12" s="12"/>
      <c r="K12" s="18"/>
    </row>
    <row r="13" spans="1:11" ht="15.75" customHeight="1" x14ac:dyDescent="0.25">
      <c r="A13" s="2" t="s">
        <v>9</v>
      </c>
      <c r="B13" s="4">
        <f>'input-2007'!N22</f>
        <v>23</v>
      </c>
      <c r="C13" s="4">
        <f>'input-2007'!O22</f>
        <v>5</v>
      </c>
      <c r="D13" s="4">
        <f>'input-2007'!P22</f>
        <v>5</v>
      </c>
      <c r="E13" s="4">
        <f>'input-2007'!Q22</f>
        <v>3.6</v>
      </c>
      <c r="F13" s="4">
        <f>'input-2007'!R22</f>
        <v>5</v>
      </c>
      <c r="G13" s="4">
        <f>'input-2007'!S22</f>
        <v>4.5</v>
      </c>
      <c r="H13" s="4">
        <f>'input-2007'!T22</f>
        <v>6.5</v>
      </c>
      <c r="J13" s="12"/>
      <c r="K13" s="18"/>
    </row>
    <row r="15" spans="1:11" x14ac:dyDescent="0.25">
      <c r="A15" t="s">
        <v>35</v>
      </c>
      <c r="I15" s="21" t="s">
        <v>53</v>
      </c>
      <c r="J15" s="22"/>
    </row>
    <row r="17" spans="1:15" s="6" customFormat="1" ht="25" x14ac:dyDescent="0.25">
      <c r="A17" s="7" t="s">
        <v>24</v>
      </c>
      <c r="B17" s="7" t="s">
        <v>1</v>
      </c>
      <c r="C17" s="7" t="s">
        <v>3</v>
      </c>
      <c r="D17" s="7" t="s">
        <v>5</v>
      </c>
      <c r="E17" s="7" t="s">
        <v>7</v>
      </c>
      <c r="F17" s="7" t="s">
        <v>8</v>
      </c>
      <c r="G17" s="7" t="s">
        <v>9</v>
      </c>
      <c r="I17" s="7" t="s">
        <v>24</v>
      </c>
      <c r="J17" s="7" t="s">
        <v>1</v>
      </c>
      <c r="K17" s="7" t="s">
        <v>3</v>
      </c>
      <c r="L17" s="7" t="s">
        <v>5</v>
      </c>
      <c r="M17" s="7" t="s">
        <v>7</v>
      </c>
      <c r="N17" s="7" t="s">
        <v>8</v>
      </c>
      <c r="O17" s="7" t="s">
        <v>9</v>
      </c>
    </row>
    <row r="18" spans="1:15" x14ac:dyDescent="0.25">
      <c r="A18" s="2" t="s">
        <v>2</v>
      </c>
      <c r="B18" s="4">
        <f>'input-2007'!N27</f>
        <v>9.8417525773195873</v>
      </c>
      <c r="C18" s="4">
        <f>'input-2007'!O27</f>
        <v>10.091752577319587</v>
      </c>
      <c r="D18" s="4">
        <f>'input-2007'!P27</f>
        <v>10.141752577319588</v>
      </c>
      <c r="E18" s="4">
        <f>'input-2007'!Q27</f>
        <v>10.141752577319588</v>
      </c>
      <c r="F18" s="4">
        <f>'input-2007'!R27</f>
        <v>10.041752577319588</v>
      </c>
      <c r="G18" s="4">
        <f>'input-2007'!S27</f>
        <v>10.091752577319587</v>
      </c>
      <c r="I18" s="2" t="s">
        <v>2</v>
      </c>
      <c r="J18" s="4">
        <f>B18</f>
        <v>9.8417525773195873</v>
      </c>
      <c r="K18" s="4">
        <f>C18*(1+'input-2012'!B$47)</f>
        <v>10.394505154639175</v>
      </c>
      <c r="L18" s="4">
        <f>D18*(1+'input-2012'!C$47)</f>
        <v>12.880025773195877</v>
      </c>
      <c r="M18" s="4">
        <f>E18*(1+'input-2012'!D$47)</f>
        <v>10.750257731958763</v>
      </c>
      <c r="N18" s="4">
        <f>F18*(1+'input-2012'!E$47)</f>
        <v>13.556365979381445</v>
      </c>
      <c r="O18" s="4">
        <f>G18*(1+'input-2012'!F$47)</f>
        <v>10.495422680412371</v>
      </c>
    </row>
    <row r="19" spans="1:15" x14ac:dyDescent="0.25">
      <c r="A19" s="2" t="s">
        <v>4</v>
      </c>
      <c r="B19" s="4">
        <f>'input-2007'!N28</f>
        <v>10.62123287671233</v>
      </c>
      <c r="C19" s="4">
        <f>'input-2007'!O28</f>
        <v>10.37123287671233</v>
      </c>
      <c r="D19" s="4">
        <f>'input-2007'!P28</f>
        <v>10.521232876712331</v>
      </c>
      <c r="E19" s="4">
        <f>'input-2007'!Q28</f>
        <v>10.571232876712331</v>
      </c>
      <c r="F19" s="4">
        <f>'input-2007'!R28</f>
        <v>10.471232876712332</v>
      </c>
      <c r="G19" s="4">
        <f>'input-2007'!S28</f>
        <v>10.471232876712332</v>
      </c>
      <c r="I19" s="2" t="s">
        <v>4</v>
      </c>
      <c r="J19" s="4">
        <f>B19*(1+'input-2012'!A$47)</f>
        <v>13.807602739726029</v>
      </c>
      <c r="K19" s="4">
        <f>C19</f>
        <v>10.37123287671233</v>
      </c>
      <c r="L19" s="4">
        <f>D19*(1+'input-2012'!C$47)</f>
        <v>13.361965753424661</v>
      </c>
      <c r="M19" s="4">
        <f>E19*(1+'input-2012'!D$47)</f>
        <v>11.205506849315071</v>
      </c>
      <c r="N19" s="4">
        <f>F19*(1+'input-2012'!E$47)</f>
        <v>14.136164383561649</v>
      </c>
      <c r="O19" s="4">
        <f>G19*(1+'input-2012'!F$47)</f>
        <v>10.890082191780825</v>
      </c>
    </row>
    <row r="20" spans="1:15" x14ac:dyDescent="0.25">
      <c r="A20" s="2" t="s">
        <v>6</v>
      </c>
      <c r="B20" s="4">
        <f>'input-2007'!N29</f>
        <v>11.950507982583453</v>
      </c>
      <c r="C20" s="4">
        <f>'input-2007'!O29</f>
        <v>11.800507982583452</v>
      </c>
      <c r="D20" s="4">
        <f>'input-2007'!P29</f>
        <v>11.650507982583452</v>
      </c>
      <c r="E20" s="4">
        <f>'input-2007'!Q29</f>
        <v>11.750507982583454</v>
      </c>
      <c r="F20" s="4">
        <f>'input-2007'!R29</f>
        <v>11.950507982583453</v>
      </c>
      <c r="G20" s="4">
        <f>'input-2007'!S29</f>
        <v>11.900507982583452</v>
      </c>
      <c r="I20" s="2" t="s">
        <v>6</v>
      </c>
      <c r="J20" s="4">
        <f>B20*(1+'input-2012'!A$47)</f>
        <v>15.535660377358489</v>
      </c>
      <c r="K20" s="4">
        <f>C20*(1+'input-2012'!B$47)</f>
        <v>12.154523222060956</v>
      </c>
      <c r="L20" s="4">
        <f>D20</f>
        <v>11.650507982583452</v>
      </c>
      <c r="M20" s="4">
        <f>E20*(1+'input-2012'!D$47)</f>
        <v>12.455538461538461</v>
      </c>
      <c r="N20" s="4">
        <f>F20*(1+'input-2012'!E$47)</f>
        <v>16.133185776487661</v>
      </c>
      <c r="O20" s="4">
        <f>G20*(1+'input-2012'!F$47)</f>
        <v>12.37652830188679</v>
      </c>
    </row>
    <row r="21" spans="1:15" x14ac:dyDescent="0.25">
      <c r="A21" s="2" t="s">
        <v>7</v>
      </c>
      <c r="B21" s="4">
        <f>'input-2007'!N30</f>
        <v>8.7027850895813881</v>
      </c>
      <c r="C21" s="4">
        <f>'input-2007'!O30</f>
        <v>8.6027850895813884</v>
      </c>
      <c r="D21" s="4">
        <f>'input-2007'!P30</f>
        <v>8.5027850895813888</v>
      </c>
      <c r="E21" s="4">
        <f>'input-2007'!Q30</f>
        <v>8.3027850895813877</v>
      </c>
      <c r="F21" s="4">
        <f>'input-2007'!R30</f>
        <v>8.6527850895813874</v>
      </c>
      <c r="G21" s="4">
        <f>'input-2007'!S30</f>
        <v>8.6527850895813874</v>
      </c>
      <c r="I21" s="2" t="s">
        <v>7</v>
      </c>
      <c r="J21" s="4">
        <f>B21*(1+'input-2012'!A$47)</f>
        <v>11.313620616455806</v>
      </c>
      <c r="K21" s="4">
        <f>C21*(1+'input-2012'!B$47)</f>
        <v>8.8608686422688301</v>
      </c>
      <c r="L21" s="4">
        <f>D21*(1+'input-2012'!C$47)</f>
        <v>10.798537063768364</v>
      </c>
      <c r="M21" s="4">
        <f>E21</f>
        <v>8.3027850895813877</v>
      </c>
      <c r="N21" s="4">
        <f>F21*(1+'input-2012'!E$47)</f>
        <v>11.681259870934873</v>
      </c>
      <c r="O21" s="4">
        <f>G21*(1+'input-2012'!F$47)</f>
        <v>8.9988964931646436</v>
      </c>
    </row>
    <row r="22" spans="1:15" x14ac:dyDescent="0.25">
      <c r="A22" s="2" t="s">
        <v>8</v>
      </c>
      <c r="B22" s="4">
        <f>'input-2007'!N31</f>
        <v>10.441208791208792</v>
      </c>
      <c r="C22" s="4">
        <f>'input-2007'!O31</f>
        <v>10.341208791208793</v>
      </c>
      <c r="D22" s="4">
        <f>'input-2007'!P31</f>
        <v>10.541208791208792</v>
      </c>
      <c r="E22" s="4">
        <f>'input-2007'!Q31</f>
        <v>10.491208791208791</v>
      </c>
      <c r="F22" s="4">
        <f>'input-2007'!R31</f>
        <v>10.241208791208791</v>
      </c>
      <c r="G22" s="4">
        <f>'input-2007'!S31</f>
        <v>10.291208791208792</v>
      </c>
      <c r="I22" s="2" t="s">
        <v>8</v>
      </c>
      <c r="J22" s="4">
        <f>B22*(1+'input-2012'!A$47)</f>
        <v>13.57357142857143</v>
      </c>
      <c r="K22" s="4">
        <f>C22*(1+'input-2012'!B$47)</f>
        <v>10.651445054945057</v>
      </c>
      <c r="L22" s="4">
        <f>D22*(1+'input-2012'!C$47)</f>
        <v>13.387335164835166</v>
      </c>
      <c r="M22" s="4">
        <f>E22*(1+'input-2012'!D$47)</f>
        <v>11.120681318681319</v>
      </c>
      <c r="N22" s="4">
        <f>F22</f>
        <v>10.241208791208791</v>
      </c>
      <c r="O22" s="4">
        <f>G22*(1+'input-2012'!F$47)</f>
        <v>10.702857142857145</v>
      </c>
    </row>
    <row r="23" spans="1:15" x14ac:dyDescent="0.25">
      <c r="A23" s="2" t="s">
        <v>9</v>
      </c>
      <c r="B23" s="4">
        <f>'input-2007'!N32</f>
        <v>9.0499999999999989</v>
      </c>
      <c r="C23" s="4">
        <f>'input-2007'!O32</f>
        <v>8.9</v>
      </c>
      <c r="D23" s="4">
        <f>'input-2007'!P32</f>
        <v>9.0499999999999989</v>
      </c>
      <c r="E23" s="4">
        <f>'input-2007'!Q32</f>
        <v>9.0499999999999989</v>
      </c>
      <c r="F23" s="4">
        <f>'input-2007'!R32</f>
        <v>8.85</v>
      </c>
      <c r="G23" s="4">
        <f>'input-2007'!S32</f>
        <v>8.7999999999999989</v>
      </c>
      <c r="I23" s="2" t="s">
        <v>9</v>
      </c>
      <c r="J23" s="4">
        <f>B23*(1+'input-2012'!A$47)</f>
        <v>11.764999999999999</v>
      </c>
      <c r="K23" s="4">
        <f>C23*(1+'input-2012'!B$47)</f>
        <v>9.1669999999999998</v>
      </c>
      <c r="L23" s="4">
        <f>D23*(1+'input-2012'!C$47)</f>
        <v>11.493499999999999</v>
      </c>
      <c r="M23" s="4">
        <f>E23*(1+'input-2012'!D$47)</f>
        <v>9.593</v>
      </c>
      <c r="N23" s="4">
        <f>F23*(1+'input-2012'!E$47)</f>
        <v>11.9475</v>
      </c>
      <c r="O23" s="4">
        <f>G23</f>
        <v>8.7999999999999989</v>
      </c>
    </row>
    <row r="25" spans="1:15" x14ac:dyDescent="0.25">
      <c r="A25" t="s">
        <v>36</v>
      </c>
      <c r="I25" s="21" t="s">
        <v>54</v>
      </c>
      <c r="J25" s="22"/>
    </row>
    <row r="27" spans="1:15" s="6" customFormat="1" ht="25" x14ac:dyDescent="0.25">
      <c r="A27" s="7" t="s">
        <v>24</v>
      </c>
      <c r="B27" s="7" t="s">
        <v>1</v>
      </c>
      <c r="C27" s="7" t="s">
        <v>3</v>
      </c>
      <c r="D27" s="7" t="s">
        <v>5</v>
      </c>
      <c r="E27" s="7" t="s">
        <v>7</v>
      </c>
      <c r="F27" s="7" t="s">
        <v>8</v>
      </c>
      <c r="G27" s="7" t="s">
        <v>9</v>
      </c>
      <c r="I27" s="7" t="s">
        <v>24</v>
      </c>
      <c r="J27" s="7" t="s">
        <v>1</v>
      </c>
      <c r="K27" s="7" t="s">
        <v>3</v>
      </c>
      <c r="L27" s="7" t="s">
        <v>5</v>
      </c>
      <c r="M27" s="7" t="s">
        <v>7</v>
      </c>
      <c r="N27" s="7" t="s">
        <v>8</v>
      </c>
      <c r="O27" s="7" t="s">
        <v>9</v>
      </c>
    </row>
    <row r="28" spans="1:15" x14ac:dyDescent="0.25">
      <c r="A28" s="2" t="s">
        <v>2</v>
      </c>
      <c r="B28" s="4">
        <f>'input-2007'!N37</f>
        <v>12.612371134020616</v>
      </c>
      <c r="C28" s="4">
        <f>'input-2007'!O37</f>
        <v>12.862371134020616</v>
      </c>
      <c r="D28" s="4">
        <f>'input-2007'!P37</f>
        <v>12.912371134020617</v>
      </c>
      <c r="E28" s="4">
        <f>'input-2007'!Q37</f>
        <v>12.912371134020617</v>
      </c>
      <c r="F28" s="4">
        <f>'input-2007'!R37</f>
        <v>12.812371134020617</v>
      </c>
      <c r="G28" s="4">
        <f>'input-2007'!S37</f>
        <v>12.862371134020616</v>
      </c>
      <c r="I28" s="2" t="s">
        <v>2</v>
      </c>
      <c r="J28" s="4">
        <f>B28</f>
        <v>12.612371134020616</v>
      </c>
      <c r="K28" s="4">
        <f>C28*(1+'input-2012'!B$47)</f>
        <v>13.248242268041235</v>
      </c>
      <c r="L28" s="4">
        <f>D28*(1+'input-2012'!C$47)</f>
        <v>16.398711340206184</v>
      </c>
      <c r="M28" s="4">
        <f>E28*(1+'input-2012'!D$47)</f>
        <v>13.687113402061854</v>
      </c>
      <c r="N28" s="4">
        <f>F28*(1+'input-2012'!E$47)</f>
        <v>17.296701030927835</v>
      </c>
      <c r="O28" s="4">
        <f>G28*(1+'input-2012'!F$47)</f>
        <v>13.376865979381442</v>
      </c>
    </row>
    <row r="29" spans="1:15" x14ac:dyDescent="0.25">
      <c r="A29" s="2" t="s">
        <v>4</v>
      </c>
      <c r="B29" s="4">
        <f>'input-2007'!N38</f>
        <v>12.778767123287672</v>
      </c>
      <c r="C29" s="4">
        <f>'input-2007'!O38</f>
        <v>12.528767123287672</v>
      </c>
      <c r="D29" s="4">
        <f>'input-2007'!P38</f>
        <v>12.678767123287672</v>
      </c>
      <c r="E29" s="4">
        <f>'input-2007'!Q38</f>
        <v>12.728767123287673</v>
      </c>
      <c r="F29" s="4">
        <f>'input-2007'!R38</f>
        <v>12.628767123287673</v>
      </c>
      <c r="G29" s="4">
        <f>'input-2007'!S38</f>
        <v>12.628767123287673</v>
      </c>
      <c r="I29" s="2" t="s">
        <v>4</v>
      </c>
      <c r="J29" s="4">
        <f>B29*(1+'input-2012'!A$47)</f>
        <v>16.612397260273973</v>
      </c>
      <c r="K29" s="4">
        <f>C29</f>
        <v>12.528767123287672</v>
      </c>
      <c r="L29" s="4">
        <f>D29*(1+'input-2012'!C$47)</f>
        <v>16.102034246575343</v>
      </c>
      <c r="M29" s="4">
        <f>E29*(1+'input-2012'!D$47)</f>
        <v>13.492493150684934</v>
      </c>
      <c r="N29" s="4">
        <f>F29*(1+'input-2012'!E$47)</f>
        <v>17.04883561643836</v>
      </c>
      <c r="O29" s="4">
        <f>G29*(1+'input-2012'!F$47)</f>
        <v>13.133917808219181</v>
      </c>
    </row>
    <row r="30" spans="1:15" x14ac:dyDescent="0.25">
      <c r="A30" s="2" t="s">
        <v>6</v>
      </c>
      <c r="B30" s="4">
        <f>'input-2007'!N39</f>
        <v>15.343251088534105</v>
      </c>
      <c r="C30" s="4">
        <f>'input-2007'!O39</f>
        <v>15.193251088534105</v>
      </c>
      <c r="D30" s="4">
        <f>'input-2007'!P39</f>
        <v>15.043251088534104</v>
      </c>
      <c r="E30" s="4">
        <f>'input-2007'!Q39</f>
        <v>15.143251088534106</v>
      </c>
      <c r="F30" s="4">
        <f>'input-2007'!R39</f>
        <v>15.343251088534105</v>
      </c>
      <c r="G30" s="4">
        <f>'input-2007'!S39</f>
        <v>15.293251088534104</v>
      </c>
      <c r="I30" s="2" t="s">
        <v>6</v>
      </c>
      <c r="J30" s="4">
        <f>B30*(1+'input-2012'!A$47)</f>
        <v>19.946226415094337</v>
      </c>
      <c r="K30" s="4">
        <f>C30*(1+'input-2012'!B$47)</f>
        <v>15.649048621190127</v>
      </c>
      <c r="L30" s="4">
        <f>D30</f>
        <v>15.043251088534104</v>
      </c>
      <c r="M30" s="4">
        <f>E30*(1+'input-2012'!D$47)</f>
        <v>16.051846153846153</v>
      </c>
      <c r="N30" s="4">
        <f>F30*(1+'input-2012'!E$47)</f>
        <v>20.713388969521041</v>
      </c>
      <c r="O30" s="4">
        <f>G30*(1+'input-2012'!F$47)</f>
        <v>15.904981132075468</v>
      </c>
    </row>
    <row r="31" spans="1:15" x14ac:dyDescent="0.25">
      <c r="A31" s="2" t="s">
        <v>7</v>
      </c>
      <c r="B31" s="4">
        <f>'input-2007'!N40</f>
        <v>10.525626220599474</v>
      </c>
      <c r="C31" s="4">
        <f>'input-2007'!O40</f>
        <v>10.425626220599474</v>
      </c>
      <c r="D31" s="4">
        <f>'input-2007'!P40</f>
        <v>10.325626220599474</v>
      </c>
      <c r="E31" s="4">
        <f>'input-2007'!Q40</f>
        <v>10.125626220599473</v>
      </c>
      <c r="F31" s="4">
        <f>'input-2007'!R40</f>
        <v>10.475626220599473</v>
      </c>
      <c r="G31" s="4">
        <f>'input-2007'!S40</f>
        <v>10.475626220599473</v>
      </c>
      <c r="I31" s="2" t="s">
        <v>7</v>
      </c>
      <c r="J31" s="4">
        <f>B31*(1+'input-2012'!A$47)</f>
        <v>13.683314086779315</v>
      </c>
      <c r="K31" s="4">
        <f>C31*(1+'input-2012'!B$47)</f>
        <v>10.738395007217459</v>
      </c>
      <c r="L31" s="4">
        <f>D31*(1+'input-2012'!C$47)</f>
        <v>13.113545300161332</v>
      </c>
      <c r="M31" s="4">
        <f>E31</f>
        <v>10.125626220599473</v>
      </c>
      <c r="N31" s="4">
        <f>F31*(1+'input-2012'!E$47)</f>
        <v>14.142095397809289</v>
      </c>
      <c r="O31" s="4">
        <f>G31*(1+'input-2012'!F$47)</f>
        <v>10.894651269423452</v>
      </c>
    </row>
    <row r="32" spans="1:15" x14ac:dyDescent="0.25">
      <c r="A32" s="2" t="s">
        <v>8</v>
      </c>
      <c r="B32" s="4">
        <f>'input-2007'!N41</f>
        <v>13.360164835164836</v>
      </c>
      <c r="C32" s="4">
        <f>'input-2007'!O41</f>
        <v>13.260164835164836</v>
      </c>
      <c r="D32" s="4">
        <f>'input-2007'!P41</f>
        <v>13.460164835164836</v>
      </c>
      <c r="E32" s="4">
        <f>'input-2007'!Q41</f>
        <v>13.410164835164835</v>
      </c>
      <c r="F32" s="4">
        <f>'input-2007'!R41</f>
        <v>13.160164835164835</v>
      </c>
      <c r="G32" s="4">
        <f>'input-2007'!S41</f>
        <v>13.210164835164836</v>
      </c>
      <c r="I32" s="2" t="s">
        <v>8</v>
      </c>
      <c r="J32" s="4">
        <f>B32*(1+'input-2012'!A$47)</f>
        <v>17.368214285714288</v>
      </c>
      <c r="K32" s="4">
        <f>C32*(1+'input-2012'!B$47)</f>
        <v>13.657969780219782</v>
      </c>
      <c r="L32" s="4">
        <f>D32*(1+'input-2012'!C$47)</f>
        <v>17.094409340659343</v>
      </c>
      <c r="M32" s="4">
        <f>E32*(1+'input-2012'!D$47)</f>
        <v>14.214774725274726</v>
      </c>
      <c r="N32" s="4">
        <f>F32</f>
        <v>13.160164835164835</v>
      </c>
      <c r="O32" s="4">
        <f>G32*(1+'input-2012'!F$47)</f>
        <v>13.738571428571429</v>
      </c>
    </row>
    <row r="33" spans="1:15" x14ac:dyDescent="0.25">
      <c r="A33" s="2" t="s">
        <v>9</v>
      </c>
      <c r="B33" s="4">
        <f>'input-2007'!N42</f>
        <v>11.45</v>
      </c>
      <c r="C33" s="4">
        <f>'input-2007'!O42</f>
        <v>11.3</v>
      </c>
      <c r="D33" s="4">
        <f>'input-2007'!P42</f>
        <v>11.45</v>
      </c>
      <c r="E33" s="4">
        <f>'input-2007'!Q42</f>
        <v>11.45</v>
      </c>
      <c r="F33" s="4">
        <f>'input-2007'!R42</f>
        <v>11.25</v>
      </c>
      <c r="G33" s="4">
        <f>'input-2007'!S42</f>
        <v>11.2</v>
      </c>
      <c r="I33" s="2" t="s">
        <v>9</v>
      </c>
      <c r="J33" s="4">
        <f>B33*(1+'input-2012'!A$47)</f>
        <v>14.885</v>
      </c>
      <c r="K33" s="4">
        <f>C33*(1+'input-2012'!B$47)</f>
        <v>11.639000000000001</v>
      </c>
      <c r="L33" s="4">
        <f>D33*(1+'input-2012'!C$47)</f>
        <v>14.541499999999999</v>
      </c>
      <c r="M33" s="4">
        <f>E33*(1+'input-2012'!D$47)</f>
        <v>12.137</v>
      </c>
      <c r="N33" s="4">
        <f>F33*(1+'input-2012'!E$47)</f>
        <v>15.187500000000002</v>
      </c>
      <c r="O33" s="4">
        <f>G33</f>
        <v>11.2</v>
      </c>
    </row>
    <row r="36" spans="1:15" ht="13" x14ac:dyDescent="0.3">
      <c r="A36" s="1" t="s">
        <v>37</v>
      </c>
    </row>
    <row r="37" spans="1:15" ht="13" x14ac:dyDescent="0.3">
      <c r="A37" s="1"/>
    </row>
    <row r="38" spans="1:15" x14ac:dyDescent="0.25">
      <c r="A38" t="s">
        <v>40</v>
      </c>
      <c r="F38" t="s">
        <v>42</v>
      </c>
    </row>
    <row r="39" spans="1:15" ht="37.5" x14ac:dyDescent="0.25">
      <c r="A39" s="7" t="s">
        <v>10</v>
      </c>
      <c r="B39" s="7" t="s">
        <v>38</v>
      </c>
      <c r="C39" s="7" t="s">
        <v>39</v>
      </c>
      <c r="D39" s="20" t="s">
        <v>51</v>
      </c>
      <c r="F39" s="7" t="s">
        <v>24</v>
      </c>
      <c r="G39" s="7" t="s">
        <v>1</v>
      </c>
      <c r="H39" s="7" t="s">
        <v>3</v>
      </c>
      <c r="I39" s="7" t="s">
        <v>5</v>
      </c>
      <c r="J39" s="7" t="s">
        <v>7</v>
      </c>
      <c r="K39" s="7" t="s">
        <v>8</v>
      </c>
      <c r="L39" s="7" t="s">
        <v>9</v>
      </c>
    </row>
    <row r="40" spans="1:15" x14ac:dyDescent="0.25">
      <c r="A40" s="2" t="s">
        <v>2</v>
      </c>
      <c r="B40" s="4">
        <v>1</v>
      </c>
      <c r="C40" s="4">
        <v>1</v>
      </c>
      <c r="D40" s="4">
        <v>1</v>
      </c>
      <c r="F40" s="2" t="s">
        <v>2</v>
      </c>
      <c r="G40" s="4">
        <v>7</v>
      </c>
      <c r="H40" s="4">
        <v>0</v>
      </c>
      <c r="I40" s="4">
        <v>0.99999999999998757</v>
      </c>
      <c r="J40" s="4">
        <v>3.000000000000016</v>
      </c>
      <c r="K40" s="4">
        <v>0</v>
      </c>
      <c r="L40" s="4">
        <v>0</v>
      </c>
    </row>
    <row r="41" spans="1:15" x14ac:dyDescent="0.25">
      <c r="A41" s="2" t="s">
        <v>4</v>
      </c>
      <c r="B41" s="4">
        <v>1</v>
      </c>
      <c r="C41" s="4">
        <v>0</v>
      </c>
      <c r="D41" s="4">
        <v>1</v>
      </c>
      <c r="F41" s="2" t="s">
        <v>4</v>
      </c>
      <c r="G41" s="4">
        <v>0</v>
      </c>
      <c r="H41" s="4">
        <v>8.8817841970012523E-15</v>
      </c>
      <c r="I41" s="4">
        <v>0</v>
      </c>
      <c r="J41" s="4">
        <v>0</v>
      </c>
      <c r="K41" s="4">
        <v>0</v>
      </c>
      <c r="L41" s="4">
        <v>0</v>
      </c>
    </row>
    <row r="42" spans="1:15" x14ac:dyDescent="0.25">
      <c r="A42" s="2" t="s">
        <v>6</v>
      </c>
      <c r="B42" s="4">
        <v>0</v>
      </c>
      <c r="C42" s="4">
        <v>0</v>
      </c>
      <c r="D42" s="4">
        <v>0</v>
      </c>
      <c r="F42" s="2" t="s">
        <v>6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5" x14ac:dyDescent="0.25">
      <c r="A43" s="2" t="s">
        <v>7</v>
      </c>
      <c r="B43" s="4">
        <v>1</v>
      </c>
      <c r="C43" s="4">
        <v>0</v>
      </c>
      <c r="D43" s="4">
        <v>1</v>
      </c>
      <c r="F43" s="2" t="s">
        <v>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5" x14ac:dyDescent="0.25">
      <c r="A44" s="2" t="s">
        <v>8</v>
      </c>
      <c r="B44" s="4">
        <v>1</v>
      </c>
      <c r="C44" s="4">
        <v>1</v>
      </c>
      <c r="D44" s="4">
        <v>1</v>
      </c>
      <c r="F44" s="2" t="s">
        <v>8</v>
      </c>
      <c r="G44" s="4">
        <v>0</v>
      </c>
      <c r="H44" s="4">
        <v>14.999999999999991</v>
      </c>
      <c r="I44" s="4">
        <v>0</v>
      </c>
      <c r="J44" s="4">
        <v>3.999999999999984</v>
      </c>
      <c r="K44" s="4">
        <v>3</v>
      </c>
      <c r="L44" s="4">
        <v>0</v>
      </c>
    </row>
    <row r="45" spans="1:15" x14ac:dyDescent="0.25">
      <c r="A45" s="2" t="s">
        <v>9</v>
      </c>
      <c r="B45" s="4">
        <v>1</v>
      </c>
      <c r="C45" s="4">
        <v>1</v>
      </c>
      <c r="D45" s="4">
        <v>0</v>
      </c>
      <c r="F45" s="2" t="s">
        <v>9</v>
      </c>
      <c r="G45" s="4">
        <v>0</v>
      </c>
      <c r="H45" s="4">
        <v>0</v>
      </c>
      <c r="I45" s="4">
        <v>4.0000000000000142</v>
      </c>
      <c r="J45" s="4">
        <v>0</v>
      </c>
      <c r="K45" s="4">
        <v>0</v>
      </c>
      <c r="L45" s="4">
        <v>18</v>
      </c>
    </row>
    <row r="47" spans="1:15" ht="13" x14ac:dyDescent="0.3">
      <c r="A47" s="23" t="s">
        <v>55</v>
      </c>
      <c r="B47" s="15">
        <f>0.2*SUM(B8:D13)+0.8*SUMPRODUCT(B8:D13,B40:D45)+SUMPRODUCT(G40:L45,J18:O23)+SUMPRODUCT(G49:L54,J28:O33)</f>
        <v>1372.0473016703124</v>
      </c>
      <c r="F47" t="s">
        <v>43</v>
      </c>
    </row>
    <row r="48" spans="1:15" ht="25" x14ac:dyDescent="0.25">
      <c r="F48" s="7" t="s">
        <v>24</v>
      </c>
      <c r="G48" s="7" t="s">
        <v>1</v>
      </c>
      <c r="H48" s="7" t="s">
        <v>3</v>
      </c>
      <c r="I48" s="7" t="s">
        <v>5</v>
      </c>
      <c r="J48" s="7" t="s">
        <v>7</v>
      </c>
      <c r="K48" s="7" t="s">
        <v>8</v>
      </c>
      <c r="L48" s="7" t="s">
        <v>9</v>
      </c>
    </row>
    <row r="49" spans="1:12" x14ac:dyDescent="0.25">
      <c r="F49" s="2" t="s">
        <v>2</v>
      </c>
      <c r="G49" s="4">
        <v>6.9999999999999982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F50" s="2" t="s">
        <v>4</v>
      </c>
      <c r="G50" s="4">
        <v>0</v>
      </c>
      <c r="H50" s="4">
        <v>12</v>
      </c>
      <c r="I50" s="4">
        <v>1</v>
      </c>
      <c r="J50" s="4">
        <v>0</v>
      </c>
      <c r="K50" s="4">
        <v>0</v>
      </c>
      <c r="L50" s="4">
        <v>17.000000000000007</v>
      </c>
    </row>
    <row r="51" spans="1:12" x14ac:dyDescent="0.25">
      <c r="F51" s="2" t="s">
        <v>6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</row>
    <row r="52" spans="1:12" x14ac:dyDescent="0.25">
      <c r="F52" s="2" t="s">
        <v>7</v>
      </c>
      <c r="G52" s="4">
        <v>0</v>
      </c>
      <c r="H52" s="4">
        <v>0</v>
      </c>
      <c r="I52" s="4">
        <v>2</v>
      </c>
      <c r="J52" s="4">
        <v>8.0000000000000018</v>
      </c>
      <c r="K52" s="4">
        <v>0</v>
      </c>
      <c r="L52" s="4">
        <v>0</v>
      </c>
    </row>
    <row r="53" spans="1:12" x14ac:dyDescent="0.25">
      <c r="F53" s="2" t="s">
        <v>8</v>
      </c>
      <c r="G53" s="4">
        <v>0</v>
      </c>
      <c r="H53" s="4">
        <v>0</v>
      </c>
      <c r="I53" s="4">
        <v>0</v>
      </c>
      <c r="J53" s="4">
        <v>0</v>
      </c>
      <c r="K53" s="4">
        <v>3</v>
      </c>
      <c r="L53" s="4">
        <v>0</v>
      </c>
    </row>
    <row r="54" spans="1:12" x14ac:dyDescent="0.25">
      <c r="F54" s="2" t="s">
        <v>9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</row>
    <row r="56" spans="1:12" ht="13" x14ac:dyDescent="0.3">
      <c r="A56" s="1" t="s">
        <v>44</v>
      </c>
    </row>
    <row r="57" spans="1:12" x14ac:dyDescent="0.25">
      <c r="A57" t="s">
        <v>11</v>
      </c>
      <c r="F57" t="s">
        <v>13</v>
      </c>
    </row>
    <row r="58" spans="1:12" ht="25" x14ac:dyDescent="0.25">
      <c r="A58" s="7" t="s">
        <v>10</v>
      </c>
      <c r="B58" s="7" t="s">
        <v>45</v>
      </c>
      <c r="C58" s="2" t="s">
        <v>14</v>
      </c>
      <c r="D58" s="2" t="s">
        <v>15</v>
      </c>
      <c r="F58" s="7" t="s">
        <v>13</v>
      </c>
      <c r="G58" s="7" t="s">
        <v>1</v>
      </c>
      <c r="H58" s="7" t="s">
        <v>3</v>
      </c>
      <c r="I58" s="7" t="s">
        <v>5</v>
      </c>
      <c r="J58" s="7" t="s">
        <v>7</v>
      </c>
      <c r="K58" s="7" t="s">
        <v>8</v>
      </c>
      <c r="L58" s="7" t="s">
        <v>9</v>
      </c>
    </row>
    <row r="59" spans="1:12" x14ac:dyDescent="0.25">
      <c r="A59" s="2" t="s">
        <v>2</v>
      </c>
      <c r="B59" s="2">
        <f>B40*'input-2007'!E7-(SUM(G40:L40)+SUM(G49:L49))</f>
        <v>0</v>
      </c>
      <c r="C59" s="2">
        <f>C40*'input-2007'!E7-SUM('solution-2007'!G40:L40)</f>
        <v>6.9999999999999964</v>
      </c>
      <c r="D59" s="2">
        <f>D40*'input-2007'!E7-SUM('solution-2007'!G49:L49)</f>
        <v>11.000000000000002</v>
      </c>
      <c r="F59" s="2" t="s">
        <v>14</v>
      </c>
      <c r="G59" s="4">
        <f>SUM(G40:G45)-'input-2007'!B7</f>
        <v>0</v>
      </c>
      <c r="H59" s="4">
        <f>SUM(H40:H45)-'input-2007'!B8</f>
        <v>0</v>
      </c>
      <c r="I59" s="4">
        <f>SUM(I40:I45)-'input-2007'!B9*I62^5</f>
        <v>0</v>
      </c>
      <c r="J59" s="4">
        <f>SUM(J40:J45)-'input-2007'!B10</f>
        <v>0</v>
      </c>
      <c r="K59" s="4">
        <f>SUM(K40:K45)-'input-2007'!B11</f>
        <v>0</v>
      </c>
      <c r="L59" s="4">
        <f>SUM(L40:L45)-'input-2007'!B12</f>
        <v>0</v>
      </c>
    </row>
    <row r="60" spans="1:12" x14ac:dyDescent="0.25">
      <c r="A60" s="2" t="s">
        <v>4</v>
      </c>
      <c r="B60" s="2">
        <f>B41*'input-2007'!E8-(SUM(G41:L41)+SUM(G50:L50))</f>
        <v>14.999999999999986</v>
      </c>
      <c r="C60" s="2">
        <f>C41*'input-2007'!E8-SUM('solution-2007'!G41:L41)</f>
        <v>-8.8817841970012523E-15</v>
      </c>
      <c r="D60" s="2">
        <f>D41*'input-2007'!E8-SUM('solution-2007'!G50:L50)</f>
        <v>14.999999999999993</v>
      </c>
      <c r="F60" s="2" t="s">
        <v>15</v>
      </c>
      <c r="G60" s="4">
        <f>SUM(G49:G54)-'input-2007'!C7</f>
        <v>0</v>
      </c>
      <c r="H60" s="4">
        <f>SUM(H49:H54)-'input-2007'!C8</f>
        <v>0</v>
      </c>
      <c r="I60" s="4">
        <f>SUM(I49:I54)-'input-2007'!C9*I62^5</f>
        <v>0</v>
      </c>
      <c r="J60" s="4">
        <f>SUM(J49:J54)-'input-2007'!C10</f>
        <v>0</v>
      </c>
      <c r="K60" s="4">
        <f>SUM(K49:K54)-'input-2007'!C11</f>
        <v>0</v>
      </c>
      <c r="L60" s="4">
        <f>SUM(L49:L54)-'input-2007'!C12</f>
        <v>0</v>
      </c>
    </row>
    <row r="61" spans="1:12" x14ac:dyDescent="0.25">
      <c r="A61" s="2" t="s">
        <v>6</v>
      </c>
      <c r="B61" s="2">
        <f>B42*'input-2007'!E9-(SUM(G42:L42)+SUM(G51:L51))</f>
        <v>0</v>
      </c>
      <c r="C61" s="2">
        <f>C42*'input-2007'!E9-SUM('solution-2007'!G42:L42)</f>
        <v>0</v>
      </c>
      <c r="D61" s="2">
        <f>D42*'input-2007'!E9-SUM('solution-2007'!G51:L51)</f>
        <v>0</v>
      </c>
    </row>
    <row r="62" spans="1:12" x14ac:dyDescent="0.25">
      <c r="A62" s="2" t="s">
        <v>7</v>
      </c>
      <c r="B62" s="2">
        <f>B43*'input-2007'!E10-(SUM(G43:L43)+SUM(G52:L52))</f>
        <v>0</v>
      </c>
      <c r="C62" s="2">
        <f>C43*'input-2007'!E10-SUM('solution-2007'!G43:L43)</f>
        <v>0</v>
      </c>
      <c r="D62" s="2">
        <f>D43*'input-2007'!E10-SUM('solution-2007'!G52:L52)</f>
        <v>0</v>
      </c>
      <c r="H62" t="s">
        <v>46</v>
      </c>
      <c r="I62">
        <v>1</v>
      </c>
    </row>
    <row r="63" spans="1:12" x14ac:dyDescent="0.25">
      <c r="A63" s="2" t="s">
        <v>8</v>
      </c>
      <c r="B63" s="2">
        <f>B44*'input-2007'!E11-(SUM(G44:L44)+SUM(G53:L53))</f>
        <v>5.0000000000000249</v>
      </c>
      <c r="C63" s="2">
        <f>C44*'input-2007'!E11-SUM('solution-2007'!G44:L44)</f>
        <v>8.0000000000000249</v>
      </c>
      <c r="D63" s="2">
        <f>D44*'input-2007'!E11-SUM('solution-2007'!G53:L53)</f>
        <v>27</v>
      </c>
    </row>
    <row r="64" spans="1:12" x14ac:dyDescent="0.25">
      <c r="A64" s="2" t="s">
        <v>9</v>
      </c>
      <c r="B64" s="2">
        <f>B45*'input-2007'!E12-(SUM(G45:L45)+SUM(G54:L54))</f>
        <v>0</v>
      </c>
      <c r="C64" s="2">
        <f>C45*'input-2007'!E12-SUM('solution-2007'!G45:L45)</f>
        <v>0</v>
      </c>
      <c r="D64" s="2">
        <f>D45*'input-2007'!E12-SUM('solution-2007'!G54:L54)</f>
        <v>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/>
  <dimension ref="A1:T51"/>
  <sheetViews>
    <sheetView topLeftCell="A10" zoomScale="90" zoomScaleNormal="90" workbookViewId="0">
      <selection activeCell="C1" sqref="C1"/>
    </sheetView>
  </sheetViews>
  <sheetFormatPr defaultRowHeight="12.5" x14ac:dyDescent="0.25"/>
  <cols>
    <col min="6" max="6" width="10" customWidth="1"/>
    <col min="8" max="8" width="9.81640625" customWidth="1"/>
    <col min="13" max="17" width="9.1796875" customWidth="1"/>
    <col min="18" max="18" width="10.453125" customWidth="1"/>
    <col min="19" max="20" width="9.1796875" customWidth="1"/>
  </cols>
  <sheetData>
    <row r="1" spans="1:20" ht="13" x14ac:dyDescent="0.3">
      <c r="A1" s="1" t="s">
        <v>0</v>
      </c>
      <c r="C1" s="1" t="s">
        <v>56</v>
      </c>
      <c r="E1" s="11">
        <v>2009</v>
      </c>
    </row>
    <row r="2" spans="1:20" ht="13" x14ac:dyDescent="0.3">
      <c r="A2" s="1"/>
      <c r="C2" s="1"/>
    </row>
    <row r="3" spans="1:20" ht="13" x14ac:dyDescent="0.3">
      <c r="A3" s="1" t="s">
        <v>16</v>
      </c>
      <c r="C3" s="1"/>
    </row>
    <row r="5" spans="1:20" x14ac:dyDescent="0.25">
      <c r="A5" s="24" t="s">
        <v>12</v>
      </c>
      <c r="B5" s="26" t="s">
        <v>13</v>
      </c>
      <c r="C5" s="26"/>
      <c r="D5" s="2" t="s">
        <v>10</v>
      </c>
      <c r="E5" s="2" t="s">
        <v>11</v>
      </c>
    </row>
    <row r="6" spans="1:20" x14ac:dyDescent="0.25">
      <c r="A6" s="25"/>
      <c r="B6" s="2" t="s">
        <v>14</v>
      </c>
      <c r="C6" s="2" t="s">
        <v>15</v>
      </c>
      <c r="D6" s="2"/>
      <c r="E6" s="2"/>
    </row>
    <row r="7" spans="1:20" ht="28" x14ac:dyDescent="0.25">
      <c r="A7" s="3" t="s">
        <v>1</v>
      </c>
      <c r="B7" s="4">
        <v>7</v>
      </c>
      <c r="C7" s="4">
        <v>7</v>
      </c>
      <c r="D7" s="3" t="s">
        <v>2</v>
      </c>
      <c r="E7" s="5">
        <v>18</v>
      </c>
    </row>
    <row r="8" spans="1:20" ht="14" x14ac:dyDescent="0.25">
      <c r="A8" s="3" t="s">
        <v>3</v>
      </c>
      <c r="B8" s="4">
        <v>15</v>
      </c>
      <c r="C8" s="4">
        <v>12</v>
      </c>
      <c r="D8" s="3" t="s">
        <v>4</v>
      </c>
      <c r="E8" s="5">
        <v>45</v>
      </c>
    </row>
    <row r="9" spans="1:20" ht="28" x14ac:dyDescent="0.25">
      <c r="A9" s="3" t="s">
        <v>5</v>
      </c>
      <c r="B9" s="4">
        <v>5</v>
      </c>
      <c r="C9" s="4">
        <v>3</v>
      </c>
      <c r="D9" s="3" t="s">
        <v>6</v>
      </c>
      <c r="E9" s="5">
        <v>18</v>
      </c>
    </row>
    <row r="10" spans="1:20" ht="14" x14ac:dyDescent="0.25">
      <c r="A10" s="3" t="s">
        <v>7</v>
      </c>
      <c r="B10" s="4">
        <v>7</v>
      </c>
      <c r="C10" s="4">
        <v>8</v>
      </c>
      <c r="D10" s="3" t="s">
        <v>7</v>
      </c>
      <c r="E10" s="5">
        <v>10</v>
      </c>
    </row>
    <row r="11" spans="1:20" ht="14" x14ac:dyDescent="0.25">
      <c r="A11" s="3" t="s">
        <v>8</v>
      </c>
      <c r="B11" s="4">
        <v>3</v>
      </c>
      <c r="C11" s="4">
        <v>3</v>
      </c>
      <c r="D11" s="3" t="s">
        <v>8</v>
      </c>
      <c r="E11" s="5">
        <v>30</v>
      </c>
    </row>
    <row r="12" spans="1:20" ht="14" x14ac:dyDescent="0.25">
      <c r="A12" s="3" t="s">
        <v>9</v>
      </c>
      <c r="B12" s="4">
        <v>18</v>
      </c>
      <c r="C12" s="4">
        <v>17</v>
      </c>
      <c r="D12" s="3" t="s">
        <v>9</v>
      </c>
      <c r="E12" s="5">
        <v>22</v>
      </c>
    </row>
    <row r="13" spans="1:20" ht="13" x14ac:dyDescent="0.3">
      <c r="M13" s="1" t="s">
        <v>48</v>
      </c>
    </row>
    <row r="14" spans="1:20" ht="15.75" customHeight="1" x14ac:dyDescent="0.3">
      <c r="A14" s="27" t="s">
        <v>52</v>
      </c>
      <c r="B14" s="28"/>
      <c r="C14" s="28"/>
      <c r="D14" s="28"/>
      <c r="E14" s="28"/>
      <c r="F14" s="29"/>
      <c r="G14" s="29"/>
      <c r="H14" s="29"/>
      <c r="J14" s="17" t="s">
        <v>47</v>
      </c>
      <c r="M14" t="s">
        <v>34</v>
      </c>
      <c r="N14">
        <f>K16</f>
        <v>2006</v>
      </c>
    </row>
    <row r="16" spans="1:20" s="6" customFormat="1" ht="62.5" x14ac:dyDescent="0.25">
      <c r="A16" s="7" t="s">
        <v>10</v>
      </c>
      <c r="B16" s="7" t="s">
        <v>21</v>
      </c>
      <c r="C16" s="7" t="s">
        <v>22</v>
      </c>
      <c r="D16" s="7" t="s">
        <v>23</v>
      </c>
      <c r="E16" s="7" t="s">
        <v>17</v>
      </c>
      <c r="F16" s="7" t="s">
        <v>18</v>
      </c>
      <c r="G16" s="7" t="s">
        <v>19</v>
      </c>
      <c r="H16" s="7" t="s">
        <v>20</v>
      </c>
      <c r="J16" s="3"/>
      <c r="K16" s="3">
        <v>2006</v>
      </c>
      <c r="L16" s="12"/>
      <c r="M16" s="7" t="s">
        <v>10</v>
      </c>
      <c r="N16" s="7" t="s">
        <v>21</v>
      </c>
      <c r="O16" s="7" t="s">
        <v>22</v>
      </c>
      <c r="P16" s="7" t="s">
        <v>23</v>
      </c>
      <c r="Q16" s="7" t="s">
        <v>17</v>
      </c>
      <c r="R16" s="7" t="s">
        <v>18</v>
      </c>
      <c r="S16" s="7" t="s">
        <v>19</v>
      </c>
      <c r="T16" s="7" t="s">
        <v>20</v>
      </c>
    </row>
    <row r="17" spans="1:20" ht="28" x14ac:dyDescent="0.25">
      <c r="A17" s="3" t="s">
        <v>2</v>
      </c>
      <c r="B17" s="4">
        <v>20</v>
      </c>
      <c r="C17" s="4">
        <v>5</v>
      </c>
      <c r="D17" s="4">
        <v>5</v>
      </c>
      <c r="E17" s="4">
        <v>3.6</v>
      </c>
      <c r="F17" s="4">
        <v>5.0999999999999996</v>
      </c>
      <c r="G17" s="4">
        <v>4.5999999999999996</v>
      </c>
      <c r="H17" s="4">
        <v>6.6</v>
      </c>
      <c r="J17" s="3" t="s">
        <v>26</v>
      </c>
      <c r="K17" s="8">
        <v>2.17</v>
      </c>
      <c r="L17" s="18"/>
      <c r="M17" s="3" t="s">
        <v>2</v>
      </c>
      <c r="N17" s="4">
        <f>($B37/$K17)*B17</f>
        <v>19.815668202764979</v>
      </c>
      <c r="O17" s="4">
        <f t="shared" ref="O17:T17" si="0">($B$37/$K$17)*C17</f>
        <v>4.9539170506912447</v>
      </c>
      <c r="P17" s="4">
        <f t="shared" si="0"/>
        <v>4.9539170506912447</v>
      </c>
      <c r="Q17" s="4">
        <f t="shared" si="0"/>
        <v>3.5668202764976962</v>
      </c>
      <c r="R17" s="4">
        <f t="shared" si="0"/>
        <v>5.0529953917050694</v>
      </c>
      <c r="S17" s="4">
        <f t="shared" si="0"/>
        <v>4.5576036866359448</v>
      </c>
      <c r="T17" s="4">
        <f t="shared" si="0"/>
        <v>6.5391705069124422</v>
      </c>
    </row>
    <row r="18" spans="1:20" ht="14" x14ac:dyDescent="0.25">
      <c r="A18" s="3" t="s">
        <v>4</v>
      </c>
      <c r="B18" s="4">
        <v>45</v>
      </c>
      <c r="C18" s="4">
        <v>13</v>
      </c>
      <c r="D18" s="4">
        <v>13</v>
      </c>
      <c r="E18" s="4">
        <v>3.9</v>
      </c>
      <c r="F18" s="4">
        <v>6</v>
      </c>
      <c r="G18" s="4">
        <v>5</v>
      </c>
      <c r="H18" s="4">
        <v>7</v>
      </c>
      <c r="J18" s="3" t="s">
        <v>27</v>
      </c>
      <c r="K18" s="8">
        <v>0.8</v>
      </c>
      <c r="L18" s="18"/>
      <c r="M18" s="3" t="s">
        <v>4</v>
      </c>
      <c r="N18" s="4">
        <f>($B$38/$K$18)*B18</f>
        <v>42.1875</v>
      </c>
      <c r="O18" s="4">
        <f t="shared" ref="O18:T18" si="1">($B$38/$K$18)*C18</f>
        <v>12.1875</v>
      </c>
      <c r="P18" s="4">
        <f t="shared" si="1"/>
        <v>12.1875</v>
      </c>
      <c r="Q18" s="4">
        <f t="shared" si="1"/>
        <v>3.65625</v>
      </c>
      <c r="R18" s="4">
        <f t="shared" si="1"/>
        <v>5.625</v>
      </c>
      <c r="S18" s="4">
        <f t="shared" si="1"/>
        <v>4.6875</v>
      </c>
      <c r="T18" s="4">
        <f t="shared" si="1"/>
        <v>6.5625</v>
      </c>
    </row>
    <row r="19" spans="1:20" ht="28" x14ac:dyDescent="0.25">
      <c r="A19" s="3" t="s">
        <v>6</v>
      </c>
      <c r="B19" s="4">
        <v>14</v>
      </c>
      <c r="C19" s="4">
        <v>3</v>
      </c>
      <c r="D19" s="4">
        <v>3</v>
      </c>
      <c r="E19" s="4">
        <v>3.6</v>
      </c>
      <c r="F19" s="4">
        <v>4.5</v>
      </c>
      <c r="G19" s="4">
        <v>4.5</v>
      </c>
      <c r="H19" s="4">
        <v>6</v>
      </c>
      <c r="J19" s="3" t="s">
        <v>28</v>
      </c>
      <c r="K19" s="8">
        <v>45.18</v>
      </c>
      <c r="L19" s="18"/>
      <c r="M19" s="3" t="s">
        <v>6</v>
      </c>
      <c r="N19" s="4">
        <f>($B$39/$K$19)*B19</f>
        <v>18.108897742363876</v>
      </c>
      <c r="O19" s="4">
        <f t="shared" ref="O19:T19" si="2">($B$39/$K$19)*C19</f>
        <v>3.8804780876494025</v>
      </c>
      <c r="P19" s="4">
        <f t="shared" si="2"/>
        <v>3.8804780876494025</v>
      </c>
      <c r="Q19" s="4">
        <f t="shared" si="2"/>
        <v>4.6565737051792828</v>
      </c>
      <c r="R19" s="4">
        <f t="shared" si="2"/>
        <v>5.8207171314741037</v>
      </c>
      <c r="S19" s="4">
        <f t="shared" si="2"/>
        <v>5.8207171314741037</v>
      </c>
      <c r="T19" s="4">
        <f t="shared" si="2"/>
        <v>7.760956175298805</v>
      </c>
    </row>
    <row r="20" spans="1:20" ht="28" x14ac:dyDescent="0.25">
      <c r="A20" s="3" t="s">
        <v>7</v>
      </c>
      <c r="B20" s="4">
        <v>13</v>
      </c>
      <c r="C20" s="4">
        <v>4</v>
      </c>
      <c r="D20" s="4">
        <v>4</v>
      </c>
      <c r="E20" s="4">
        <v>3.9</v>
      </c>
      <c r="F20" s="4">
        <v>6</v>
      </c>
      <c r="G20" s="4">
        <v>5.0999999999999996</v>
      </c>
      <c r="H20" s="4">
        <v>7</v>
      </c>
      <c r="J20" s="3" t="s">
        <v>29</v>
      </c>
      <c r="K20" s="8">
        <v>116.29</v>
      </c>
      <c r="L20" s="18"/>
      <c r="M20" s="3" t="s">
        <v>7</v>
      </c>
      <c r="N20" s="4">
        <f>($B$40/$K$20)*B20</f>
        <v>10.908418608650786</v>
      </c>
      <c r="O20" s="4">
        <f t="shared" ref="O20:T20" si="3">($B$40/$K$20)*C20</f>
        <v>3.3564364949694725</v>
      </c>
      <c r="P20" s="4">
        <f t="shared" si="3"/>
        <v>3.3564364949694725</v>
      </c>
      <c r="Q20" s="4">
        <f t="shared" si="3"/>
        <v>3.2725255825952355</v>
      </c>
      <c r="R20" s="4">
        <f t="shared" si="3"/>
        <v>5.034654742454209</v>
      </c>
      <c r="S20" s="4">
        <f t="shared" si="3"/>
        <v>4.279456531086077</v>
      </c>
      <c r="T20" s="4">
        <f t="shared" si="3"/>
        <v>5.873763866196577</v>
      </c>
    </row>
    <row r="21" spans="1:20" ht="28" x14ac:dyDescent="0.25">
      <c r="A21" s="3" t="s">
        <v>8</v>
      </c>
      <c r="B21" s="4">
        <v>30</v>
      </c>
      <c r="C21" s="4">
        <v>6</v>
      </c>
      <c r="D21" s="4">
        <v>6</v>
      </c>
      <c r="E21" s="4">
        <v>3.6</v>
      </c>
      <c r="F21" s="4">
        <v>5</v>
      </c>
      <c r="G21" s="4">
        <v>4.5999999999999996</v>
      </c>
      <c r="H21" s="4">
        <v>6.5</v>
      </c>
      <c r="J21" s="3" t="s">
        <v>30</v>
      </c>
      <c r="K21" s="8">
        <v>10.89</v>
      </c>
      <c r="L21" s="18"/>
      <c r="M21" s="3" t="s">
        <v>8</v>
      </c>
      <c r="N21" s="4">
        <f>($B$41/$K$21)*B21</f>
        <v>35.123966942148762</v>
      </c>
      <c r="O21" s="4">
        <f t="shared" ref="O21:T21" si="4">($B$41/$K$21)*C21</f>
        <v>7.0247933884297513</v>
      </c>
      <c r="P21" s="4">
        <f t="shared" si="4"/>
        <v>7.0247933884297513</v>
      </c>
      <c r="Q21" s="4">
        <f t="shared" si="4"/>
        <v>4.214876033057851</v>
      </c>
      <c r="R21" s="4">
        <f t="shared" si="4"/>
        <v>5.8539944903581267</v>
      </c>
      <c r="S21" s="4">
        <f t="shared" si="4"/>
        <v>5.3856749311294756</v>
      </c>
      <c r="T21" s="4">
        <f t="shared" si="4"/>
        <v>7.6101928374655641</v>
      </c>
    </row>
    <row r="22" spans="1:20" ht="28" x14ac:dyDescent="0.25">
      <c r="A22" s="3" t="s">
        <v>9</v>
      </c>
      <c r="B22" s="4">
        <v>23</v>
      </c>
      <c r="C22" s="4">
        <v>5</v>
      </c>
      <c r="D22" s="4">
        <v>5</v>
      </c>
      <c r="E22" s="4">
        <v>3.6</v>
      </c>
      <c r="F22" s="4">
        <v>5</v>
      </c>
      <c r="G22" s="4">
        <v>4.5</v>
      </c>
      <c r="H22" s="4">
        <v>6.5</v>
      </c>
      <c r="J22" s="3" t="s">
        <v>31</v>
      </c>
      <c r="K22" s="8">
        <v>1</v>
      </c>
      <c r="L22" s="18"/>
      <c r="M22" s="3" t="s">
        <v>9</v>
      </c>
      <c r="N22" s="4">
        <f>($B$42/$K$22)*B22</f>
        <v>23</v>
      </c>
      <c r="O22" s="4">
        <f t="shared" ref="O22:T22" si="5">($B$42/$K$22)*C22</f>
        <v>5</v>
      </c>
      <c r="P22" s="4">
        <f t="shared" si="5"/>
        <v>5</v>
      </c>
      <c r="Q22" s="4">
        <f t="shared" si="5"/>
        <v>3.6</v>
      </c>
      <c r="R22" s="4">
        <f t="shared" si="5"/>
        <v>5</v>
      </c>
      <c r="S22" s="4">
        <f t="shared" si="5"/>
        <v>4.5</v>
      </c>
      <c r="T22" s="4">
        <f t="shared" si="5"/>
        <v>6.5</v>
      </c>
    </row>
    <row r="24" spans="1:20" ht="13" x14ac:dyDescent="0.3">
      <c r="A24" s="1" t="s">
        <v>25</v>
      </c>
      <c r="M24" s="1" t="s">
        <v>35</v>
      </c>
    </row>
    <row r="26" spans="1:20" ht="28" x14ac:dyDescent="0.25">
      <c r="A26" s="2" t="s">
        <v>24</v>
      </c>
      <c r="B26" s="3" t="s">
        <v>1</v>
      </c>
      <c r="C26" s="3" t="s">
        <v>3</v>
      </c>
      <c r="D26" s="3" t="s">
        <v>5</v>
      </c>
      <c r="E26" s="3" t="s">
        <v>7</v>
      </c>
      <c r="F26" s="3" t="s">
        <v>8</v>
      </c>
      <c r="G26" s="3" t="s">
        <v>9</v>
      </c>
      <c r="M26" s="2" t="s">
        <v>24</v>
      </c>
      <c r="N26" s="3" t="s">
        <v>1</v>
      </c>
      <c r="O26" s="3" t="s">
        <v>3</v>
      </c>
      <c r="P26" s="3" t="s">
        <v>5</v>
      </c>
      <c r="Q26" s="3" t="s">
        <v>7</v>
      </c>
      <c r="R26" s="3" t="s">
        <v>8</v>
      </c>
      <c r="S26" s="3" t="s">
        <v>9</v>
      </c>
    </row>
    <row r="27" spans="1:20" ht="14" x14ac:dyDescent="0.25">
      <c r="A27" s="3" t="s">
        <v>2</v>
      </c>
      <c r="B27" s="9">
        <v>0.2</v>
      </c>
      <c r="C27" s="9">
        <v>0.45</v>
      </c>
      <c r="D27" s="9">
        <v>0.5</v>
      </c>
      <c r="E27" s="9">
        <v>0.5</v>
      </c>
      <c r="F27" s="9">
        <v>0.4</v>
      </c>
      <c r="G27" s="9">
        <v>0.45</v>
      </c>
      <c r="M27" s="3" t="s">
        <v>2</v>
      </c>
      <c r="N27" s="9">
        <f t="shared" ref="N27:N32" si="6">$Q17+$R17+B27</f>
        <v>8.8198156682027644</v>
      </c>
      <c r="O27" s="9">
        <f t="shared" ref="O27:S32" si="7">$Q17+$R17+C27</f>
        <v>9.0698156682027644</v>
      </c>
      <c r="P27" s="9">
        <f t="shared" si="7"/>
        <v>9.1198156682027651</v>
      </c>
      <c r="Q27" s="9">
        <f t="shared" si="7"/>
        <v>9.1198156682027651</v>
      </c>
      <c r="R27" s="9">
        <f t="shared" si="7"/>
        <v>9.0198156682027655</v>
      </c>
      <c r="S27" s="9">
        <f t="shared" si="7"/>
        <v>9.0698156682027644</v>
      </c>
    </row>
    <row r="28" spans="1:20" ht="14" x14ac:dyDescent="0.25">
      <c r="A28" s="3" t="s">
        <v>4</v>
      </c>
      <c r="B28" s="9">
        <v>0.45</v>
      </c>
      <c r="C28" s="9">
        <v>0.2</v>
      </c>
      <c r="D28" s="9">
        <v>0.35</v>
      </c>
      <c r="E28" s="9">
        <v>0.4</v>
      </c>
      <c r="F28" s="9">
        <v>0.3</v>
      </c>
      <c r="G28" s="9">
        <v>0.3</v>
      </c>
      <c r="M28" s="3" t="s">
        <v>4</v>
      </c>
      <c r="N28" s="9">
        <f t="shared" si="6"/>
        <v>9.7312499999999993</v>
      </c>
      <c r="O28" s="9">
        <f t="shared" si="7"/>
        <v>9.4812499999999993</v>
      </c>
      <c r="P28" s="9">
        <f t="shared" si="7"/>
        <v>9.6312499999999996</v>
      </c>
      <c r="Q28" s="9">
        <f t="shared" si="7"/>
        <v>9.6812500000000004</v>
      </c>
      <c r="R28" s="9">
        <f t="shared" si="7"/>
        <v>9.5812500000000007</v>
      </c>
      <c r="S28" s="9">
        <f t="shared" si="7"/>
        <v>9.5812500000000007</v>
      </c>
    </row>
    <row r="29" spans="1:20" ht="14" x14ac:dyDescent="0.25">
      <c r="A29" s="3" t="s">
        <v>6</v>
      </c>
      <c r="B29" s="9">
        <v>0.5</v>
      </c>
      <c r="C29" s="9">
        <v>0.35</v>
      </c>
      <c r="D29" s="9">
        <v>0.2</v>
      </c>
      <c r="E29" s="9">
        <v>0.3</v>
      </c>
      <c r="F29" s="9">
        <v>0.5</v>
      </c>
      <c r="G29" s="9">
        <v>0.45</v>
      </c>
      <c r="M29" s="3" t="s">
        <v>6</v>
      </c>
      <c r="N29" s="9">
        <f t="shared" si="6"/>
        <v>10.977290836653387</v>
      </c>
      <c r="O29" s="9">
        <f t="shared" si="7"/>
        <v>10.827290836653386</v>
      </c>
      <c r="P29" s="9">
        <f t="shared" si="7"/>
        <v>10.677290836653386</v>
      </c>
      <c r="Q29" s="9">
        <f t="shared" si="7"/>
        <v>10.777290836653387</v>
      </c>
      <c r="R29" s="9">
        <f t="shared" si="7"/>
        <v>10.977290836653387</v>
      </c>
      <c r="S29" s="9">
        <f t="shared" si="7"/>
        <v>10.927290836653386</v>
      </c>
    </row>
    <row r="30" spans="1:20" ht="14" x14ac:dyDescent="0.25">
      <c r="A30" s="3" t="s">
        <v>7</v>
      </c>
      <c r="B30" s="9">
        <v>0.5</v>
      </c>
      <c r="C30" s="9">
        <v>0.4</v>
      </c>
      <c r="D30" s="9">
        <v>0.3</v>
      </c>
      <c r="E30" s="9">
        <v>0.1</v>
      </c>
      <c r="F30" s="9">
        <v>0.45</v>
      </c>
      <c r="G30" s="9">
        <v>0.45</v>
      </c>
      <c r="M30" s="3" t="s">
        <v>7</v>
      </c>
      <c r="N30" s="9">
        <f t="shared" si="6"/>
        <v>8.807180325049444</v>
      </c>
      <c r="O30" s="9">
        <f t="shared" si="7"/>
        <v>8.7071803250494444</v>
      </c>
      <c r="P30" s="9">
        <f t="shared" si="7"/>
        <v>8.6071803250494447</v>
      </c>
      <c r="Q30" s="9">
        <f t="shared" si="7"/>
        <v>8.4071803250494437</v>
      </c>
      <c r="R30" s="9">
        <f t="shared" si="7"/>
        <v>8.7571803250494433</v>
      </c>
      <c r="S30" s="9">
        <f t="shared" si="7"/>
        <v>8.7571803250494433</v>
      </c>
    </row>
    <row r="31" spans="1:20" ht="14" x14ac:dyDescent="0.25">
      <c r="A31" s="3" t="s">
        <v>8</v>
      </c>
      <c r="B31" s="9">
        <v>0.4</v>
      </c>
      <c r="C31" s="9">
        <v>0.3</v>
      </c>
      <c r="D31" s="9">
        <v>0.5</v>
      </c>
      <c r="E31" s="9">
        <v>0.45</v>
      </c>
      <c r="F31" s="9">
        <v>0.2</v>
      </c>
      <c r="G31" s="9">
        <v>0.25</v>
      </c>
      <c r="M31" s="3" t="s">
        <v>8</v>
      </c>
      <c r="N31" s="9">
        <f t="shared" si="6"/>
        <v>10.468870523415978</v>
      </c>
      <c r="O31" s="9">
        <f t="shared" si="7"/>
        <v>10.368870523415978</v>
      </c>
      <c r="P31" s="9">
        <f t="shared" si="7"/>
        <v>10.568870523415978</v>
      </c>
      <c r="Q31" s="9">
        <f t="shared" si="7"/>
        <v>10.518870523415977</v>
      </c>
      <c r="R31" s="9">
        <f t="shared" si="7"/>
        <v>10.268870523415977</v>
      </c>
      <c r="S31" s="9">
        <f t="shared" si="7"/>
        <v>10.318870523415978</v>
      </c>
    </row>
    <row r="32" spans="1:20" ht="14" x14ac:dyDescent="0.25">
      <c r="A32" s="3" t="s">
        <v>9</v>
      </c>
      <c r="B32" s="9">
        <v>0.45</v>
      </c>
      <c r="C32" s="9">
        <v>0.3</v>
      </c>
      <c r="D32" s="9">
        <v>0.45</v>
      </c>
      <c r="E32" s="9">
        <v>0.45</v>
      </c>
      <c r="F32" s="9">
        <v>0.25</v>
      </c>
      <c r="G32" s="9">
        <v>0.2</v>
      </c>
      <c r="M32" s="3" t="s">
        <v>9</v>
      </c>
      <c r="N32" s="9">
        <f t="shared" si="6"/>
        <v>9.0499999999999989</v>
      </c>
      <c r="O32" s="9">
        <f t="shared" si="7"/>
        <v>8.9</v>
      </c>
      <c r="P32" s="9">
        <f t="shared" si="7"/>
        <v>9.0499999999999989</v>
      </c>
      <c r="Q32" s="9">
        <f t="shared" si="7"/>
        <v>9.0499999999999989</v>
      </c>
      <c r="R32" s="9">
        <f t="shared" si="7"/>
        <v>8.85</v>
      </c>
      <c r="S32" s="9">
        <f t="shared" si="7"/>
        <v>8.7999999999999989</v>
      </c>
    </row>
    <row r="34" spans="1:19" ht="13" x14ac:dyDescent="0.3">
      <c r="A34" s="1" t="s">
        <v>32</v>
      </c>
      <c r="M34" s="1" t="s">
        <v>36</v>
      </c>
    </row>
    <row r="36" spans="1:19" ht="28" x14ac:dyDescent="0.25">
      <c r="A36" s="3"/>
      <c r="B36" s="3">
        <v>2013</v>
      </c>
      <c r="C36" s="12"/>
      <c r="D36" s="12"/>
      <c r="E36" s="12"/>
      <c r="F36" s="12"/>
      <c r="G36" s="12"/>
      <c r="M36" s="2" t="s">
        <v>24</v>
      </c>
      <c r="N36" s="3" t="s">
        <v>1</v>
      </c>
      <c r="O36" s="3" t="s">
        <v>3</v>
      </c>
      <c r="P36" s="3" t="s">
        <v>5</v>
      </c>
      <c r="Q36" s="3" t="s">
        <v>7</v>
      </c>
      <c r="R36" s="3" t="s">
        <v>8</v>
      </c>
      <c r="S36" s="3" t="s">
        <v>9</v>
      </c>
    </row>
    <row r="37" spans="1:19" ht="28" x14ac:dyDescent="0.25">
      <c r="A37" s="3" t="s">
        <v>26</v>
      </c>
      <c r="B37" s="8">
        <v>2.15</v>
      </c>
      <c r="C37" s="18"/>
      <c r="D37" s="18"/>
      <c r="E37" s="18"/>
      <c r="F37" s="18"/>
      <c r="G37" s="18"/>
      <c r="M37" s="3" t="s">
        <v>2</v>
      </c>
      <c r="N37" s="9">
        <f t="shared" ref="N37:N42" si="8">$S17+$T17+B27</f>
        <v>11.296774193548387</v>
      </c>
      <c r="O37" s="9">
        <f t="shared" ref="O37:S42" si="9">$S17+$T17+C27</f>
        <v>11.546774193548387</v>
      </c>
      <c r="P37" s="9">
        <f t="shared" si="9"/>
        <v>11.596774193548388</v>
      </c>
      <c r="Q37" s="9">
        <f t="shared" si="9"/>
        <v>11.596774193548388</v>
      </c>
      <c r="R37" s="9">
        <f t="shared" si="9"/>
        <v>11.496774193548388</v>
      </c>
      <c r="S37" s="9">
        <f t="shared" si="9"/>
        <v>11.546774193548387</v>
      </c>
    </row>
    <row r="38" spans="1:19" ht="14" x14ac:dyDescent="0.25">
      <c r="A38" s="3" t="s">
        <v>27</v>
      </c>
      <c r="B38" s="8">
        <v>0.75</v>
      </c>
      <c r="C38" s="18"/>
      <c r="D38" s="18"/>
      <c r="E38" s="18"/>
      <c r="F38" s="18"/>
      <c r="G38" s="18"/>
      <c r="M38" s="3" t="s">
        <v>4</v>
      </c>
      <c r="N38" s="9">
        <f t="shared" si="8"/>
        <v>11.7</v>
      </c>
      <c r="O38" s="9">
        <f t="shared" si="9"/>
        <v>11.45</v>
      </c>
      <c r="P38" s="9">
        <f t="shared" si="9"/>
        <v>11.6</v>
      </c>
      <c r="Q38" s="9">
        <f t="shared" si="9"/>
        <v>11.65</v>
      </c>
      <c r="R38" s="9">
        <f t="shared" si="9"/>
        <v>11.55</v>
      </c>
      <c r="S38" s="9">
        <f t="shared" si="9"/>
        <v>11.55</v>
      </c>
    </row>
    <row r="39" spans="1:19" ht="28" x14ac:dyDescent="0.25">
      <c r="A39" s="3" t="s">
        <v>28</v>
      </c>
      <c r="B39" s="8">
        <v>58.44</v>
      </c>
      <c r="C39" s="18"/>
      <c r="D39" s="18"/>
      <c r="E39" s="18"/>
      <c r="F39" s="18"/>
      <c r="G39" s="18"/>
      <c r="M39" s="3" t="s">
        <v>6</v>
      </c>
      <c r="N39" s="9">
        <f t="shared" si="8"/>
        <v>14.08167330677291</v>
      </c>
      <c r="O39" s="9">
        <f t="shared" si="9"/>
        <v>13.931673306772909</v>
      </c>
      <c r="P39" s="9">
        <f t="shared" si="9"/>
        <v>13.781673306772909</v>
      </c>
      <c r="Q39" s="9">
        <f t="shared" si="9"/>
        <v>13.88167330677291</v>
      </c>
      <c r="R39" s="9">
        <f t="shared" si="9"/>
        <v>14.08167330677291</v>
      </c>
      <c r="S39" s="9">
        <f t="shared" si="9"/>
        <v>14.031673306772909</v>
      </c>
    </row>
    <row r="40" spans="1:19" ht="28" x14ac:dyDescent="0.25">
      <c r="A40" s="3" t="s">
        <v>29</v>
      </c>
      <c r="B40" s="8">
        <v>97.58</v>
      </c>
      <c r="C40" s="18"/>
      <c r="D40" s="18"/>
      <c r="E40" s="18"/>
      <c r="F40" s="18"/>
      <c r="G40" s="18"/>
      <c r="M40" s="3" t="s">
        <v>7</v>
      </c>
      <c r="N40" s="9">
        <f t="shared" si="8"/>
        <v>10.653220397282654</v>
      </c>
      <c r="O40" s="9">
        <f t="shared" si="9"/>
        <v>10.553220397282654</v>
      </c>
      <c r="P40" s="9">
        <f t="shared" si="9"/>
        <v>10.453220397282655</v>
      </c>
      <c r="Q40" s="9">
        <f t="shared" si="9"/>
        <v>10.253220397282654</v>
      </c>
      <c r="R40" s="9">
        <f t="shared" si="9"/>
        <v>10.603220397282653</v>
      </c>
      <c r="S40" s="9">
        <f t="shared" si="9"/>
        <v>10.603220397282653</v>
      </c>
    </row>
    <row r="41" spans="1:19" ht="28" x14ac:dyDescent="0.25">
      <c r="A41" s="3" t="s">
        <v>30</v>
      </c>
      <c r="B41" s="8">
        <v>12.75</v>
      </c>
      <c r="C41" s="18"/>
      <c r="D41" s="18"/>
      <c r="E41" s="18"/>
      <c r="F41" s="18"/>
      <c r="G41" s="18"/>
      <c r="M41" s="3" t="s">
        <v>8</v>
      </c>
      <c r="N41" s="9">
        <f t="shared" si="8"/>
        <v>13.395867768595041</v>
      </c>
      <c r="O41" s="9">
        <f t="shared" si="9"/>
        <v>13.295867768595041</v>
      </c>
      <c r="P41" s="9">
        <f t="shared" si="9"/>
        <v>13.495867768595041</v>
      </c>
      <c r="Q41" s="9">
        <f t="shared" si="9"/>
        <v>13.44586776859504</v>
      </c>
      <c r="R41" s="9">
        <f t="shared" si="9"/>
        <v>13.19586776859504</v>
      </c>
      <c r="S41" s="9">
        <f t="shared" si="9"/>
        <v>13.245867768595041</v>
      </c>
    </row>
    <row r="42" spans="1:19" ht="28" x14ac:dyDescent="0.25">
      <c r="A42" s="3" t="s">
        <v>31</v>
      </c>
      <c r="B42" s="8">
        <v>1</v>
      </c>
      <c r="C42" s="18"/>
      <c r="D42" s="18"/>
      <c r="E42" s="18"/>
      <c r="F42" s="18"/>
      <c r="G42" s="18"/>
      <c r="M42" s="3" t="s">
        <v>9</v>
      </c>
      <c r="N42" s="9">
        <f t="shared" si="8"/>
        <v>11.45</v>
      </c>
      <c r="O42" s="9">
        <f t="shared" si="9"/>
        <v>11.3</v>
      </c>
      <c r="P42" s="9">
        <f t="shared" si="9"/>
        <v>11.45</v>
      </c>
      <c r="Q42" s="9">
        <f t="shared" si="9"/>
        <v>11.45</v>
      </c>
      <c r="R42" s="9">
        <f t="shared" si="9"/>
        <v>11.25</v>
      </c>
      <c r="S42" s="9">
        <f t="shared" si="9"/>
        <v>11.2</v>
      </c>
    </row>
    <row r="44" spans="1:19" ht="13" x14ac:dyDescent="0.3">
      <c r="A44" s="1" t="s">
        <v>33</v>
      </c>
    </row>
    <row r="46" spans="1:19" ht="28" x14ac:dyDescent="0.25">
      <c r="A46" s="3" t="s">
        <v>1</v>
      </c>
      <c r="B46" s="3" t="s">
        <v>3</v>
      </c>
      <c r="C46" s="3" t="s">
        <v>5</v>
      </c>
      <c r="D46" s="3" t="s">
        <v>7</v>
      </c>
      <c r="E46" s="3" t="s">
        <v>8</v>
      </c>
      <c r="F46" s="3" t="s">
        <v>9</v>
      </c>
    </row>
    <row r="47" spans="1:19" x14ac:dyDescent="0.25">
      <c r="A47" s="10">
        <v>0.3</v>
      </c>
      <c r="B47" s="10">
        <v>0.03</v>
      </c>
      <c r="C47" s="10">
        <v>0.27</v>
      </c>
      <c r="D47" s="10">
        <v>0.06</v>
      </c>
      <c r="E47" s="10">
        <v>0.35</v>
      </c>
      <c r="F47" s="10">
        <v>0.04</v>
      </c>
    </row>
    <row r="48" spans="1:19" ht="14" x14ac:dyDescent="0.25">
      <c r="A48" s="12"/>
      <c r="B48" s="13"/>
    </row>
    <row r="49" spans="1:2" ht="14" x14ac:dyDescent="0.25">
      <c r="A49" s="12"/>
      <c r="B49" s="13"/>
    </row>
    <row r="50" spans="1:2" ht="14" x14ac:dyDescent="0.25">
      <c r="A50" s="12"/>
      <c r="B50" s="13"/>
    </row>
    <row r="51" spans="1:2" ht="14" x14ac:dyDescent="0.25">
      <c r="A51" s="12"/>
      <c r="B51" s="13"/>
    </row>
  </sheetData>
  <mergeCells count="3">
    <mergeCell ref="A5:A6"/>
    <mergeCell ref="B5:C5"/>
    <mergeCell ref="A14:H14"/>
  </mergeCells>
  <pageMargins left="0.75" right="0.75" top="1" bottom="1" header="0.5" footer="0.5"/>
  <pageSetup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Button 1">
              <controlPr defaultSize="0" print="0" autoFill="0" autoPict="0" macro="[0]!Module2.costs">
                <anchor moveWithCells="1" sizeWithCells="1">
                  <from>
                    <xdr:col>5</xdr:col>
                    <xdr:colOff>196850</xdr:colOff>
                    <xdr:row>3</xdr:row>
                    <xdr:rowOff>44450</xdr:rowOff>
                  </from>
                  <to>
                    <xdr:col>8</xdr:col>
                    <xdr:colOff>171450</xdr:colOff>
                    <xdr:row>6</xdr:row>
                    <xdr:rowOff>82550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4:O64"/>
  <sheetViews>
    <sheetView topLeftCell="A10" workbookViewId="0">
      <selection activeCell="J25" sqref="J25"/>
    </sheetView>
  </sheetViews>
  <sheetFormatPr defaultRowHeight="12.5" x14ac:dyDescent="0.25"/>
  <cols>
    <col min="1" max="1" width="11.81640625" customWidth="1"/>
    <col min="2" max="2" width="10.26953125" bestFit="1" customWidth="1"/>
    <col min="4" max="4" width="8.54296875" customWidth="1"/>
    <col min="6" max="6" width="10.26953125" customWidth="1"/>
    <col min="8" max="8" width="10.54296875" customWidth="1"/>
    <col min="10" max="10" width="20.1796875" customWidth="1"/>
  </cols>
  <sheetData>
    <row r="4" spans="1:11" ht="13" x14ac:dyDescent="0.3">
      <c r="A4" s="1" t="s">
        <v>49</v>
      </c>
    </row>
    <row r="5" spans="1:11" ht="13" x14ac:dyDescent="0.3">
      <c r="A5" s="16" t="s">
        <v>34</v>
      </c>
      <c r="B5" s="16">
        <v>2006</v>
      </c>
      <c r="J5" s="17"/>
    </row>
    <row r="6" spans="1:11" x14ac:dyDescent="0.25">
      <c r="J6" s="19"/>
      <c r="K6" s="19"/>
    </row>
    <row r="7" spans="1:11" s="6" customFormat="1" ht="62.5" x14ac:dyDescent="0.25">
      <c r="A7" s="7" t="s">
        <v>10</v>
      </c>
      <c r="B7" s="7" t="s">
        <v>21</v>
      </c>
      <c r="C7" s="7" t="s">
        <v>22</v>
      </c>
      <c r="D7" s="7" t="s">
        <v>23</v>
      </c>
      <c r="E7" s="7" t="s">
        <v>17</v>
      </c>
      <c r="F7" s="7" t="s">
        <v>18</v>
      </c>
      <c r="G7" s="7" t="s">
        <v>19</v>
      </c>
      <c r="H7" s="7" t="s">
        <v>20</v>
      </c>
      <c r="J7" s="12"/>
      <c r="K7" s="12"/>
    </row>
    <row r="8" spans="1:11" ht="15.75" customHeight="1" x14ac:dyDescent="0.25">
      <c r="A8" s="2" t="s">
        <v>2</v>
      </c>
      <c r="B8" s="4">
        <f>'input-2006'!N17</f>
        <v>19.815668202764979</v>
      </c>
      <c r="C8" s="4">
        <f>'input-2006'!O17</f>
        <v>4.9539170506912447</v>
      </c>
      <c r="D8" s="4">
        <f>'input-2006'!P17</f>
        <v>4.9539170506912447</v>
      </c>
      <c r="E8" s="4">
        <f>'input-2006'!Q17</f>
        <v>3.5668202764976962</v>
      </c>
      <c r="F8" s="4">
        <f>'input-2006'!R17</f>
        <v>5.0529953917050694</v>
      </c>
      <c r="G8" s="4">
        <f>'input-2006'!S17</f>
        <v>4.5576036866359448</v>
      </c>
      <c r="H8" s="4">
        <f>'input-2006'!T17</f>
        <v>6.5391705069124422</v>
      </c>
      <c r="J8" s="12"/>
      <c r="K8" s="18"/>
    </row>
    <row r="9" spans="1:11" ht="14" x14ac:dyDescent="0.25">
      <c r="A9" s="2" t="s">
        <v>4</v>
      </c>
      <c r="B9" s="4">
        <f>'input-2006'!N18</f>
        <v>42.1875</v>
      </c>
      <c r="C9" s="4">
        <f>'input-2006'!O18</f>
        <v>12.1875</v>
      </c>
      <c r="D9" s="4">
        <f>'input-2006'!P18</f>
        <v>12.1875</v>
      </c>
      <c r="E9" s="4">
        <f>'input-2006'!Q18</f>
        <v>3.65625</v>
      </c>
      <c r="F9" s="4">
        <f>'input-2006'!R18</f>
        <v>5.625</v>
      </c>
      <c r="G9" s="4">
        <f>'input-2006'!S18</f>
        <v>4.6875</v>
      </c>
      <c r="H9" s="4">
        <f>'input-2006'!T18</f>
        <v>6.5625</v>
      </c>
      <c r="J9" s="12"/>
      <c r="K9" s="18"/>
    </row>
    <row r="10" spans="1:11" ht="15.75" customHeight="1" x14ac:dyDescent="0.25">
      <c r="A10" s="2" t="s">
        <v>6</v>
      </c>
      <c r="B10" s="4">
        <f>'input-2006'!N19</f>
        <v>18.108897742363876</v>
      </c>
      <c r="C10" s="4">
        <f>'input-2006'!O19</f>
        <v>3.8804780876494025</v>
      </c>
      <c r="D10" s="4">
        <f>'input-2006'!P19</f>
        <v>3.8804780876494025</v>
      </c>
      <c r="E10" s="4">
        <f>'input-2006'!Q19</f>
        <v>4.6565737051792828</v>
      </c>
      <c r="F10" s="4">
        <f>'input-2006'!R19</f>
        <v>5.8207171314741037</v>
      </c>
      <c r="G10" s="4">
        <f>'input-2006'!S19</f>
        <v>5.8207171314741037</v>
      </c>
      <c r="H10" s="4">
        <f>'input-2006'!T19</f>
        <v>7.760956175298805</v>
      </c>
      <c r="J10" s="12"/>
      <c r="K10" s="18"/>
    </row>
    <row r="11" spans="1:11" ht="16.5" customHeight="1" x14ac:dyDescent="0.25">
      <c r="A11" s="2" t="s">
        <v>7</v>
      </c>
      <c r="B11" s="4">
        <f>'input-2006'!N20</f>
        <v>10.908418608650786</v>
      </c>
      <c r="C11" s="4">
        <f>'input-2006'!O20</f>
        <v>3.3564364949694725</v>
      </c>
      <c r="D11" s="4">
        <f>'input-2006'!P20</f>
        <v>3.3564364949694725</v>
      </c>
      <c r="E11" s="4">
        <f>'input-2006'!Q20</f>
        <v>3.2725255825952355</v>
      </c>
      <c r="F11" s="4">
        <f>'input-2006'!R20</f>
        <v>5.034654742454209</v>
      </c>
      <c r="G11" s="4">
        <f>'input-2006'!S20</f>
        <v>4.279456531086077</v>
      </c>
      <c r="H11" s="4">
        <f>'input-2006'!T20</f>
        <v>5.873763866196577</v>
      </c>
      <c r="J11" s="12"/>
      <c r="K11" s="18"/>
    </row>
    <row r="12" spans="1:11" ht="16.5" customHeight="1" x14ac:dyDescent="0.25">
      <c r="A12" s="2" t="s">
        <v>8</v>
      </c>
      <c r="B12" s="4">
        <f>'input-2006'!N21</f>
        <v>35.123966942148762</v>
      </c>
      <c r="C12" s="4">
        <f>'input-2006'!O21</f>
        <v>7.0247933884297513</v>
      </c>
      <c r="D12" s="4">
        <f>'input-2006'!P21</f>
        <v>7.0247933884297513</v>
      </c>
      <c r="E12" s="4">
        <f>'input-2006'!Q21</f>
        <v>4.214876033057851</v>
      </c>
      <c r="F12" s="4">
        <f>'input-2006'!R21</f>
        <v>5.8539944903581267</v>
      </c>
      <c r="G12" s="4">
        <f>'input-2006'!S21</f>
        <v>5.3856749311294756</v>
      </c>
      <c r="H12" s="4">
        <f>'input-2006'!T21</f>
        <v>7.6101928374655641</v>
      </c>
      <c r="J12" s="12"/>
      <c r="K12" s="18"/>
    </row>
    <row r="13" spans="1:11" ht="15.75" customHeight="1" x14ac:dyDescent="0.25">
      <c r="A13" s="2" t="s">
        <v>9</v>
      </c>
      <c r="B13" s="4">
        <f>'input-2006'!N22</f>
        <v>23</v>
      </c>
      <c r="C13" s="4">
        <f>'input-2006'!O22</f>
        <v>5</v>
      </c>
      <c r="D13" s="4">
        <f>'input-2006'!P22</f>
        <v>5</v>
      </c>
      <c r="E13" s="4">
        <f>'input-2006'!Q22</f>
        <v>3.6</v>
      </c>
      <c r="F13" s="4">
        <f>'input-2006'!R22</f>
        <v>5</v>
      </c>
      <c r="G13" s="4">
        <f>'input-2006'!S22</f>
        <v>4.5</v>
      </c>
      <c r="H13" s="4">
        <f>'input-2006'!T22</f>
        <v>6.5</v>
      </c>
      <c r="J13" s="12"/>
      <c r="K13" s="18"/>
    </row>
    <row r="15" spans="1:11" x14ac:dyDescent="0.25">
      <c r="A15" t="s">
        <v>35</v>
      </c>
      <c r="I15" s="21" t="s">
        <v>53</v>
      </c>
      <c r="J15" s="22"/>
    </row>
    <row r="17" spans="1:15" s="6" customFormat="1" ht="25" x14ac:dyDescent="0.25">
      <c r="A17" s="7" t="s">
        <v>24</v>
      </c>
      <c r="B17" s="7" t="s">
        <v>1</v>
      </c>
      <c r="C17" s="7" t="s">
        <v>3</v>
      </c>
      <c r="D17" s="7" t="s">
        <v>5</v>
      </c>
      <c r="E17" s="7" t="s">
        <v>7</v>
      </c>
      <c r="F17" s="7" t="s">
        <v>8</v>
      </c>
      <c r="G17" s="7" t="s">
        <v>9</v>
      </c>
      <c r="I17" s="7" t="s">
        <v>24</v>
      </c>
      <c r="J17" s="7" t="s">
        <v>1</v>
      </c>
      <c r="K17" s="7" t="s">
        <v>3</v>
      </c>
      <c r="L17" s="7" t="s">
        <v>5</v>
      </c>
      <c r="M17" s="7" t="s">
        <v>7</v>
      </c>
      <c r="N17" s="7" t="s">
        <v>8</v>
      </c>
      <c r="O17" s="7" t="s">
        <v>9</v>
      </c>
    </row>
    <row r="18" spans="1:15" x14ac:dyDescent="0.25">
      <c r="A18" s="2" t="s">
        <v>2</v>
      </c>
      <c r="B18" s="4">
        <f>'input-2006'!N27</f>
        <v>8.8198156682027644</v>
      </c>
      <c r="C18" s="4">
        <f>'input-2006'!O27</f>
        <v>9.0698156682027644</v>
      </c>
      <c r="D18" s="4">
        <f>'input-2006'!P27</f>
        <v>9.1198156682027651</v>
      </c>
      <c r="E18" s="4">
        <f>'input-2006'!Q27</f>
        <v>9.1198156682027651</v>
      </c>
      <c r="F18" s="4">
        <f>'input-2006'!R27</f>
        <v>9.0198156682027655</v>
      </c>
      <c r="G18" s="4">
        <f>'input-2006'!S27</f>
        <v>9.0698156682027644</v>
      </c>
      <c r="I18" s="2" t="s">
        <v>2</v>
      </c>
      <c r="J18" s="4">
        <f>B18</f>
        <v>8.8198156682027644</v>
      </c>
      <c r="K18" s="4">
        <f>C18*(1+'input-2012'!B$47)</f>
        <v>9.3419101382488474</v>
      </c>
      <c r="L18" s="4">
        <f>D18*(1+'input-2012'!C$47)</f>
        <v>11.582165898617513</v>
      </c>
      <c r="M18" s="4">
        <f>E18*(1+'input-2012'!D$47)</f>
        <v>9.6670046082949312</v>
      </c>
      <c r="N18" s="4">
        <f>F18*(1+'input-2012'!E$47)</f>
        <v>12.176751152073734</v>
      </c>
      <c r="O18" s="4">
        <f>G18*(1+'input-2012'!F$47)</f>
        <v>9.4326082949308745</v>
      </c>
    </row>
    <row r="19" spans="1:15" x14ac:dyDescent="0.25">
      <c r="A19" s="2" t="s">
        <v>4</v>
      </c>
      <c r="B19" s="4">
        <f>'input-2006'!N28</f>
        <v>9.7312499999999993</v>
      </c>
      <c r="C19" s="4">
        <f>'input-2006'!O28</f>
        <v>9.4812499999999993</v>
      </c>
      <c r="D19" s="4">
        <f>'input-2006'!P28</f>
        <v>9.6312499999999996</v>
      </c>
      <c r="E19" s="4">
        <f>'input-2006'!Q28</f>
        <v>9.6812500000000004</v>
      </c>
      <c r="F19" s="4">
        <f>'input-2006'!R28</f>
        <v>9.5812500000000007</v>
      </c>
      <c r="G19" s="4">
        <f>'input-2006'!S28</f>
        <v>9.5812500000000007</v>
      </c>
      <c r="I19" s="2" t="s">
        <v>4</v>
      </c>
      <c r="J19" s="4">
        <f>B19*(1+'input-2012'!A$47)</f>
        <v>12.650625</v>
      </c>
      <c r="K19" s="4">
        <f>C19</f>
        <v>9.4812499999999993</v>
      </c>
      <c r="L19" s="4">
        <f>D19*(1+'input-2012'!C$47)</f>
        <v>12.2316875</v>
      </c>
      <c r="M19" s="4">
        <f>E19*(1+'input-2012'!D$47)</f>
        <v>10.262125000000001</v>
      </c>
      <c r="N19" s="4">
        <f>F19*(1+'input-2012'!E$47)</f>
        <v>12.934687500000003</v>
      </c>
      <c r="O19" s="4">
        <f>G19*(1+'input-2012'!F$47)</f>
        <v>9.964500000000001</v>
      </c>
    </row>
    <row r="20" spans="1:15" x14ac:dyDescent="0.25">
      <c r="A20" s="2" t="s">
        <v>6</v>
      </c>
      <c r="B20" s="4">
        <f>'input-2006'!N29</f>
        <v>10.977290836653387</v>
      </c>
      <c r="C20" s="4">
        <f>'input-2006'!O29</f>
        <v>10.827290836653386</v>
      </c>
      <c r="D20" s="4">
        <f>'input-2006'!P29</f>
        <v>10.677290836653386</v>
      </c>
      <c r="E20" s="4">
        <f>'input-2006'!Q29</f>
        <v>10.777290836653387</v>
      </c>
      <c r="F20" s="4">
        <f>'input-2006'!R29</f>
        <v>10.977290836653387</v>
      </c>
      <c r="G20" s="4">
        <f>'input-2006'!S29</f>
        <v>10.927290836653386</v>
      </c>
      <c r="I20" s="2" t="s">
        <v>6</v>
      </c>
      <c r="J20" s="4">
        <f>B20*(1+'input-2012'!A$47)</f>
        <v>14.270478087649403</v>
      </c>
      <c r="K20" s="4">
        <f>C20*(1+'input-2012'!B$47)</f>
        <v>11.152109561752988</v>
      </c>
      <c r="L20" s="4">
        <f>D20</f>
        <v>10.677290836653386</v>
      </c>
      <c r="M20" s="4">
        <f>E20*(1+'input-2012'!D$47)</f>
        <v>11.423928286852592</v>
      </c>
      <c r="N20" s="4">
        <f>F20*(1+'input-2012'!E$47)</f>
        <v>14.819342629482072</v>
      </c>
      <c r="O20" s="4">
        <f>G20*(1+'input-2012'!F$47)</f>
        <v>11.364382470119521</v>
      </c>
    </row>
    <row r="21" spans="1:15" x14ac:dyDescent="0.25">
      <c r="A21" s="2" t="s">
        <v>7</v>
      </c>
      <c r="B21" s="4">
        <f>'input-2006'!N30</f>
        <v>8.807180325049444</v>
      </c>
      <c r="C21" s="4">
        <f>'input-2006'!O30</f>
        <v>8.7071803250494444</v>
      </c>
      <c r="D21" s="4">
        <f>'input-2006'!P30</f>
        <v>8.6071803250494447</v>
      </c>
      <c r="E21" s="4">
        <f>'input-2006'!Q30</f>
        <v>8.4071803250494437</v>
      </c>
      <c r="F21" s="4">
        <f>'input-2006'!R30</f>
        <v>8.7571803250494433</v>
      </c>
      <c r="G21" s="4">
        <f>'input-2006'!S30</f>
        <v>8.7571803250494433</v>
      </c>
      <c r="I21" s="2" t="s">
        <v>7</v>
      </c>
      <c r="J21" s="4">
        <f>B21*(1+'input-2012'!A$47)</f>
        <v>11.449334422564277</v>
      </c>
      <c r="K21" s="4">
        <f>C21*(1+'input-2012'!B$47)</f>
        <v>8.9683957348009287</v>
      </c>
      <c r="L21" s="4">
        <f>D21*(1+'input-2012'!C$47)</f>
        <v>10.931119012812795</v>
      </c>
      <c r="M21" s="4">
        <f>E21</f>
        <v>8.4071803250494437</v>
      </c>
      <c r="N21" s="4">
        <f>F21*(1+'input-2012'!E$47)</f>
        <v>11.822193438816749</v>
      </c>
      <c r="O21" s="4">
        <f>G21*(1+'input-2012'!F$47)</f>
        <v>9.1074675380514218</v>
      </c>
    </row>
    <row r="22" spans="1:15" x14ac:dyDescent="0.25">
      <c r="A22" s="2" t="s">
        <v>8</v>
      </c>
      <c r="B22" s="4">
        <f>'input-2006'!N31</f>
        <v>10.468870523415978</v>
      </c>
      <c r="C22" s="4">
        <f>'input-2006'!O31</f>
        <v>10.368870523415978</v>
      </c>
      <c r="D22" s="4">
        <f>'input-2006'!P31</f>
        <v>10.568870523415978</v>
      </c>
      <c r="E22" s="4">
        <f>'input-2006'!Q31</f>
        <v>10.518870523415977</v>
      </c>
      <c r="F22" s="4">
        <f>'input-2006'!R31</f>
        <v>10.268870523415977</v>
      </c>
      <c r="G22" s="4">
        <f>'input-2006'!S31</f>
        <v>10.318870523415978</v>
      </c>
      <c r="I22" s="2" t="s">
        <v>8</v>
      </c>
      <c r="J22" s="4">
        <f>B22*(1+'input-2012'!A$47)</f>
        <v>13.609531680440773</v>
      </c>
      <c r="K22" s="4">
        <f>C22*(1+'input-2012'!B$47)</f>
        <v>10.679936639118457</v>
      </c>
      <c r="L22" s="4">
        <f>D22*(1+'input-2012'!C$47)</f>
        <v>13.422465564738292</v>
      </c>
      <c r="M22" s="4">
        <f>E22*(1+'input-2012'!D$47)</f>
        <v>11.150002754820935</v>
      </c>
      <c r="N22" s="4">
        <f>F22</f>
        <v>10.268870523415977</v>
      </c>
      <c r="O22" s="4">
        <f>G22*(1+'input-2012'!F$47)</f>
        <v>10.731625344352617</v>
      </c>
    </row>
    <row r="23" spans="1:15" x14ac:dyDescent="0.25">
      <c r="A23" s="2" t="s">
        <v>9</v>
      </c>
      <c r="B23" s="4">
        <f>'input-2006'!N32</f>
        <v>9.0499999999999989</v>
      </c>
      <c r="C23" s="4">
        <f>'input-2006'!O32</f>
        <v>8.9</v>
      </c>
      <c r="D23" s="4">
        <f>'input-2006'!P32</f>
        <v>9.0499999999999989</v>
      </c>
      <c r="E23" s="4">
        <f>'input-2006'!Q32</f>
        <v>9.0499999999999989</v>
      </c>
      <c r="F23" s="4">
        <f>'input-2006'!R32</f>
        <v>8.85</v>
      </c>
      <c r="G23" s="4">
        <f>'input-2006'!S32</f>
        <v>8.7999999999999989</v>
      </c>
      <c r="I23" s="2" t="s">
        <v>9</v>
      </c>
      <c r="J23" s="4">
        <f>B23*(1+'input-2012'!A$47)</f>
        <v>11.764999999999999</v>
      </c>
      <c r="K23" s="4">
        <f>C23*(1+'input-2012'!B$47)</f>
        <v>9.1669999999999998</v>
      </c>
      <c r="L23" s="4">
        <f>D23*(1+'input-2012'!C$47)</f>
        <v>11.493499999999999</v>
      </c>
      <c r="M23" s="4">
        <f>E23*(1+'input-2012'!D$47)</f>
        <v>9.593</v>
      </c>
      <c r="N23" s="4">
        <f>F23*(1+'input-2012'!E$47)</f>
        <v>11.9475</v>
      </c>
      <c r="O23" s="4">
        <f>G23</f>
        <v>8.7999999999999989</v>
      </c>
    </row>
    <row r="25" spans="1:15" x14ac:dyDescent="0.25">
      <c r="A25" t="s">
        <v>36</v>
      </c>
      <c r="I25" s="21" t="s">
        <v>54</v>
      </c>
      <c r="J25" s="22"/>
    </row>
    <row r="27" spans="1:15" s="6" customFormat="1" ht="25" x14ac:dyDescent="0.25">
      <c r="A27" s="7" t="s">
        <v>24</v>
      </c>
      <c r="B27" s="7" t="s">
        <v>1</v>
      </c>
      <c r="C27" s="7" t="s">
        <v>3</v>
      </c>
      <c r="D27" s="7" t="s">
        <v>5</v>
      </c>
      <c r="E27" s="7" t="s">
        <v>7</v>
      </c>
      <c r="F27" s="7" t="s">
        <v>8</v>
      </c>
      <c r="G27" s="7" t="s">
        <v>9</v>
      </c>
      <c r="I27" s="7" t="s">
        <v>24</v>
      </c>
      <c r="J27" s="7" t="s">
        <v>1</v>
      </c>
      <c r="K27" s="7" t="s">
        <v>3</v>
      </c>
      <c r="L27" s="7" t="s">
        <v>5</v>
      </c>
      <c r="M27" s="7" t="s">
        <v>7</v>
      </c>
      <c r="N27" s="7" t="s">
        <v>8</v>
      </c>
      <c r="O27" s="7" t="s">
        <v>9</v>
      </c>
    </row>
    <row r="28" spans="1:15" x14ac:dyDescent="0.25">
      <c r="A28" s="2" t="s">
        <v>2</v>
      </c>
      <c r="B28" s="4">
        <f>'input-2006'!N37</f>
        <v>11.296774193548387</v>
      </c>
      <c r="C28" s="4">
        <f>'input-2006'!O37</f>
        <v>11.546774193548387</v>
      </c>
      <c r="D28" s="4">
        <f>'input-2006'!P37</f>
        <v>11.596774193548388</v>
      </c>
      <c r="E28" s="4">
        <f>'input-2006'!Q37</f>
        <v>11.596774193548388</v>
      </c>
      <c r="F28" s="4">
        <f>'input-2006'!R37</f>
        <v>11.496774193548388</v>
      </c>
      <c r="G28" s="4">
        <f>'input-2006'!S37</f>
        <v>11.546774193548387</v>
      </c>
      <c r="I28" s="2" t="s">
        <v>2</v>
      </c>
      <c r="J28" s="4">
        <f>B28</f>
        <v>11.296774193548387</v>
      </c>
      <c r="K28" s="4">
        <f>C28*(1+'input-2012'!B$47)</f>
        <v>11.893177419354839</v>
      </c>
      <c r="L28" s="4">
        <f>D28*(1+'input-2012'!C$47)</f>
        <v>14.727903225806452</v>
      </c>
      <c r="M28" s="4">
        <f>E28*(1+'input-2012'!D$47)</f>
        <v>12.292580645161292</v>
      </c>
      <c r="N28" s="4">
        <f>F28*(1+'input-2012'!E$47)</f>
        <v>15.520645161290325</v>
      </c>
      <c r="O28" s="4">
        <f>G28*(1+'input-2012'!F$47)</f>
        <v>12.008645161290323</v>
      </c>
    </row>
    <row r="29" spans="1:15" x14ac:dyDescent="0.25">
      <c r="A29" s="2" t="s">
        <v>4</v>
      </c>
      <c r="B29" s="4">
        <f>'input-2006'!N38</f>
        <v>11.7</v>
      </c>
      <c r="C29" s="4">
        <f>'input-2006'!O38</f>
        <v>11.45</v>
      </c>
      <c r="D29" s="4">
        <f>'input-2006'!P38</f>
        <v>11.6</v>
      </c>
      <c r="E29" s="4">
        <f>'input-2006'!Q38</f>
        <v>11.65</v>
      </c>
      <c r="F29" s="4">
        <f>'input-2006'!R38</f>
        <v>11.55</v>
      </c>
      <c r="G29" s="4">
        <f>'input-2006'!S38</f>
        <v>11.55</v>
      </c>
      <c r="I29" s="2" t="s">
        <v>4</v>
      </c>
      <c r="J29" s="4">
        <f>B29*(1+'input-2012'!A$47)</f>
        <v>15.209999999999999</v>
      </c>
      <c r="K29" s="4">
        <f>C29</f>
        <v>11.45</v>
      </c>
      <c r="L29" s="4">
        <f>D29*(1+'input-2012'!C$47)</f>
        <v>14.731999999999999</v>
      </c>
      <c r="M29" s="4">
        <f>E29*(1+'input-2012'!D$47)</f>
        <v>12.349</v>
      </c>
      <c r="N29" s="4">
        <f>F29*(1+'input-2012'!E$47)</f>
        <v>15.592500000000001</v>
      </c>
      <c r="O29" s="4">
        <f>G29*(1+'input-2012'!F$47)</f>
        <v>12.012</v>
      </c>
    </row>
    <row r="30" spans="1:15" x14ac:dyDescent="0.25">
      <c r="A30" s="2" t="s">
        <v>6</v>
      </c>
      <c r="B30" s="4">
        <f>'input-2006'!N39</f>
        <v>14.08167330677291</v>
      </c>
      <c r="C30" s="4">
        <f>'input-2006'!O39</f>
        <v>13.931673306772909</v>
      </c>
      <c r="D30" s="4">
        <f>'input-2006'!P39</f>
        <v>13.781673306772909</v>
      </c>
      <c r="E30" s="4">
        <f>'input-2006'!Q39</f>
        <v>13.88167330677291</v>
      </c>
      <c r="F30" s="4">
        <f>'input-2006'!R39</f>
        <v>14.08167330677291</v>
      </c>
      <c r="G30" s="4">
        <f>'input-2006'!S39</f>
        <v>14.031673306772909</v>
      </c>
      <c r="I30" s="2" t="s">
        <v>6</v>
      </c>
      <c r="J30" s="4">
        <f>B30*(1+'input-2012'!A$47)</f>
        <v>18.306175298804781</v>
      </c>
      <c r="K30" s="4">
        <f>C30*(1+'input-2012'!B$47)</f>
        <v>14.349623505976098</v>
      </c>
      <c r="L30" s="4">
        <f>D30</f>
        <v>13.781673306772909</v>
      </c>
      <c r="M30" s="4">
        <f>E30*(1+'input-2012'!D$47)</f>
        <v>14.714573705179285</v>
      </c>
      <c r="N30" s="4">
        <f>F30*(1+'input-2012'!E$47)</f>
        <v>19.010258964143429</v>
      </c>
      <c r="O30" s="4">
        <f>G30*(1+'input-2012'!F$47)</f>
        <v>14.592940239043825</v>
      </c>
    </row>
    <row r="31" spans="1:15" x14ac:dyDescent="0.25">
      <c r="A31" s="2" t="s">
        <v>7</v>
      </c>
      <c r="B31" s="4">
        <f>'input-2006'!N40</f>
        <v>10.653220397282654</v>
      </c>
      <c r="C31" s="4">
        <f>'input-2006'!O40</f>
        <v>10.553220397282654</v>
      </c>
      <c r="D31" s="4">
        <f>'input-2006'!P40</f>
        <v>10.453220397282655</v>
      </c>
      <c r="E31" s="4">
        <f>'input-2006'!Q40</f>
        <v>10.253220397282654</v>
      </c>
      <c r="F31" s="4">
        <f>'input-2006'!R40</f>
        <v>10.603220397282653</v>
      </c>
      <c r="G31" s="4">
        <f>'input-2006'!S40</f>
        <v>10.603220397282653</v>
      </c>
      <c r="I31" s="2" t="s">
        <v>7</v>
      </c>
      <c r="J31" s="4">
        <f>B31*(1+'input-2012'!A$47)</f>
        <v>13.849186516467451</v>
      </c>
      <c r="K31" s="4">
        <f>C31*(1+'input-2012'!B$47)</f>
        <v>10.869817009201133</v>
      </c>
      <c r="L31" s="4">
        <f>D31*(1+'input-2012'!C$47)</f>
        <v>13.275589904548971</v>
      </c>
      <c r="M31" s="4">
        <f>E31</f>
        <v>10.253220397282654</v>
      </c>
      <c r="N31" s="4">
        <f>F31*(1+'input-2012'!E$47)</f>
        <v>14.314347536331583</v>
      </c>
      <c r="O31" s="4">
        <f>G31*(1+'input-2012'!F$47)</f>
        <v>11.027349213173959</v>
      </c>
    </row>
    <row r="32" spans="1:15" x14ac:dyDescent="0.25">
      <c r="A32" s="2" t="s">
        <v>8</v>
      </c>
      <c r="B32" s="4">
        <f>'input-2006'!N41</f>
        <v>13.395867768595041</v>
      </c>
      <c r="C32" s="4">
        <f>'input-2006'!O41</f>
        <v>13.295867768595041</v>
      </c>
      <c r="D32" s="4">
        <f>'input-2006'!P41</f>
        <v>13.495867768595041</v>
      </c>
      <c r="E32" s="4">
        <f>'input-2006'!Q41</f>
        <v>13.44586776859504</v>
      </c>
      <c r="F32" s="4">
        <f>'input-2006'!R41</f>
        <v>13.19586776859504</v>
      </c>
      <c r="G32" s="4">
        <f>'input-2006'!S41</f>
        <v>13.245867768595041</v>
      </c>
      <c r="I32" s="2" t="s">
        <v>8</v>
      </c>
      <c r="J32" s="4">
        <f>B32*(1+'input-2012'!A$47)</f>
        <v>17.414628099173555</v>
      </c>
      <c r="K32" s="4">
        <f>C32*(1+'input-2012'!B$47)</f>
        <v>13.694743801652892</v>
      </c>
      <c r="L32" s="4">
        <f>D32*(1+'input-2012'!C$47)</f>
        <v>17.139752066115701</v>
      </c>
      <c r="M32" s="4">
        <f>E32*(1+'input-2012'!D$47)</f>
        <v>14.252619834710742</v>
      </c>
      <c r="N32" s="4">
        <f>F32</f>
        <v>13.19586776859504</v>
      </c>
      <c r="O32" s="4">
        <f>G32*(1+'input-2012'!F$47)</f>
        <v>13.775702479338843</v>
      </c>
    </row>
    <row r="33" spans="1:15" x14ac:dyDescent="0.25">
      <c r="A33" s="2" t="s">
        <v>9</v>
      </c>
      <c r="B33" s="4">
        <f>'input-2006'!N42</f>
        <v>11.45</v>
      </c>
      <c r="C33" s="4">
        <f>'input-2006'!O42</f>
        <v>11.3</v>
      </c>
      <c r="D33" s="4">
        <f>'input-2006'!P42</f>
        <v>11.45</v>
      </c>
      <c r="E33" s="4">
        <f>'input-2006'!Q42</f>
        <v>11.45</v>
      </c>
      <c r="F33" s="4">
        <f>'input-2006'!R42</f>
        <v>11.25</v>
      </c>
      <c r="G33" s="4">
        <f>'input-2006'!S42</f>
        <v>11.2</v>
      </c>
      <c r="I33" s="2" t="s">
        <v>9</v>
      </c>
      <c r="J33" s="4">
        <f>B33*(1+'input-2012'!A$47)</f>
        <v>14.885</v>
      </c>
      <c r="K33" s="4">
        <f>C33*(1+'input-2012'!B$47)</f>
        <v>11.639000000000001</v>
      </c>
      <c r="L33" s="4">
        <f>D33*(1+'input-2012'!C$47)</f>
        <v>14.541499999999999</v>
      </c>
      <c r="M33" s="4">
        <f>E33*(1+'input-2012'!D$47)</f>
        <v>12.137</v>
      </c>
      <c r="N33" s="4">
        <f>F33*(1+'input-2012'!E$47)</f>
        <v>15.187500000000002</v>
      </c>
      <c r="O33" s="4">
        <f>G33</f>
        <v>11.2</v>
      </c>
    </row>
    <row r="36" spans="1:15" ht="13" x14ac:dyDescent="0.3">
      <c r="A36" s="1" t="s">
        <v>37</v>
      </c>
    </row>
    <row r="37" spans="1:15" ht="13" x14ac:dyDescent="0.3">
      <c r="A37" s="1"/>
    </row>
    <row r="38" spans="1:15" x14ac:dyDescent="0.25">
      <c r="A38" t="s">
        <v>40</v>
      </c>
      <c r="F38" t="s">
        <v>42</v>
      </c>
    </row>
    <row r="39" spans="1:15" ht="37.5" x14ac:dyDescent="0.25">
      <c r="A39" s="7" t="s">
        <v>10</v>
      </c>
      <c r="B39" s="7" t="s">
        <v>38</v>
      </c>
      <c r="C39" s="7" t="s">
        <v>39</v>
      </c>
      <c r="D39" s="20" t="s">
        <v>51</v>
      </c>
      <c r="F39" s="7" t="s">
        <v>24</v>
      </c>
      <c r="G39" s="7" t="s">
        <v>1</v>
      </c>
      <c r="H39" s="7" t="s">
        <v>3</v>
      </c>
      <c r="I39" s="7" t="s">
        <v>5</v>
      </c>
      <c r="J39" s="7" t="s">
        <v>7</v>
      </c>
      <c r="K39" s="7" t="s">
        <v>8</v>
      </c>
      <c r="L39" s="7" t="s">
        <v>9</v>
      </c>
    </row>
    <row r="40" spans="1:15" x14ac:dyDescent="0.25">
      <c r="A40" s="2" t="s">
        <v>2</v>
      </c>
      <c r="B40" s="4">
        <v>1</v>
      </c>
      <c r="C40" s="4">
        <v>1</v>
      </c>
      <c r="D40" s="4">
        <v>1</v>
      </c>
      <c r="F40" s="2" t="s">
        <v>2</v>
      </c>
      <c r="G40" s="4">
        <v>7</v>
      </c>
      <c r="H40" s="4">
        <v>0</v>
      </c>
      <c r="I40" s="4">
        <v>0</v>
      </c>
      <c r="J40" s="4">
        <v>4.0000000000000018</v>
      </c>
      <c r="K40" s="4">
        <v>0</v>
      </c>
      <c r="L40" s="4">
        <v>0</v>
      </c>
    </row>
    <row r="41" spans="1:15" x14ac:dyDescent="0.25">
      <c r="A41" s="2" t="s">
        <v>4</v>
      </c>
      <c r="B41" s="4">
        <v>1</v>
      </c>
      <c r="C41" s="4">
        <v>1</v>
      </c>
      <c r="D41" s="4">
        <v>1</v>
      </c>
      <c r="F41" s="2" t="s">
        <v>4</v>
      </c>
      <c r="G41" s="4">
        <v>0</v>
      </c>
      <c r="H41" s="4">
        <v>15.000000000000002</v>
      </c>
      <c r="I41" s="4">
        <v>0</v>
      </c>
      <c r="J41" s="4">
        <v>5.3290705182007514E-15</v>
      </c>
      <c r="K41" s="4">
        <v>0</v>
      </c>
      <c r="L41" s="4">
        <v>0</v>
      </c>
    </row>
    <row r="42" spans="1:15" x14ac:dyDescent="0.25">
      <c r="A42" s="2" t="s">
        <v>6</v>
      </c>
      <c r="B42" s="4">
        <v>1</v>
      </c>
      <c r="C42" s="4">
        <v>1</v>
      </c>
      <c r="D42" s="4">
        <v>1</v>
      </c>
      <c r="F42" s="2" t="s">
        <v>6</v>
      </c>
      <c r="G42" s="4">
        <v>0</v>
      </c>
      <c r="H42" s="4">
        <v>0</v>
      </c>
      <c r="I42" s="4">
        <v>5</v>
      </c>
      <c r="J42" s="4">
        <v>1.9999999999999929</v>
      </c>
      <c r="K42" s="4">
        <v>0</v>
      </c>
      <c r="L42" s="4">
        <v>0</v>
      </c>
    </row>
    <row r="43" spans="1:15" x14ac:dyDescent="0.25">
      <c r="A43" s="2" t="s">
        <v>7</v>
      </c>
      <c r="B43" s="4">
        <v>1</v>
      </c>
      <c r="C43" s="4">
        <v>0</v>
      </c>
      <c r="D43" s="4">
        <v>1</v>
      </c>
      <c r="F43" s="2" t="s">
        <v>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5" x14ac:dyDescent="0.25">
      <c r="A44" s="2" t="s">
        <v>8</v>
      </c>
      <c r="B44" s="4">
        <v>0</v>
      </c>
      <c r="C44" s="4">
        <v>0</v>
      </c>
      <c r="D44" s="4">
        <v>0</v>
      </c>
      <c r="F44" s="2" t="s">
        <v>8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</row>
    <row r="45" spans="1:15" x14ac:dyDescent="0.25">
      <c r="A45" s="2" t="s">
        <v>9</v>
      </c>
      <c r="B45" s="4">
        <v>1</v>
      </c>
      <c r="C45" s="4">
        <v>1</v>
      </c>
      <c r="D45" s="4">
        <v>0</v>
      </c>
      <c r="F45" s="2" t="s">
        <v>9</v>
      </c>
      <c r="G45" s="4">
        <v>0</v>
      </c>
      <c r="H45" s="4">
        <v>0</v>
      </c>
      <c r="I45" s="4">
        <v>0</v>
      </c>
      <c r="J45" s="4">
        <v>1.0000000000000013</v>
      </c>
      <c r="K45" s="4">
        <v>3.0000000000000004</v>
      </c>
      <c r="L45" s="4">
        <v>18</v>
      </c>
    </row>
    <row r="47" spans="1:15" ht="13" x14ac:dyDescent="0.3">
      <c r="A47" s="14" t="s">
        <v>41</v>
      </c>
      <c r="B47" s="15">
        <f>0.2*SUM(B8:D13)+0.8*SUMPRODUCT(B8:D13,B40:D45)+SUMPRODUCT(G40:L45,J18:O23)+SUMPRODUCT(G49:L54,J28:O33)</f>
        <v>1286.8953957618789</v>
      </c>
      <c r="F47" t="s">
        <v>43</v>
      </c>
    </row>
    <row r="48" spans="1:15" ht="25" x14ac:dyDescent="0.25">
      <c r="F48" s="7" t="s">
        <v>24</v>
      </c>
      <c r="G48" s="7" t="s">
        <v>1</v>
      </c>
      <c r="H48" s="7" t="s">
        <v>3</v>
      </c>
      <c r="I48" s="7" t="s">
        <v>5</v>
      </c>
      <c r="J48" s="7" t="s">
        <v>7</v>
      </c>
      <c r="K48" s="7" t="s">
        <v>8</v>
      </c>
      <c r="L48" s="7" t="s">
        <v>9</v>
      </c>
    </row>
    <row r="49" spans="1:12" x14ac:dyDescent="0.25">
      <c r="F49" s="2" t="s">
        <v>2</v>
      </c>
      <c r="G49" s="4">
        <v>7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F50" s="2" t="s">
        <v>4</v>
      </c>
      <c r="G50" s="4">
        <v>0</v>
      </c>
      <c r="H50" s="4">
        <v>12</v>
      </c>
      <c r="I50" s="4">
        <v>0</v>
      </c>
      <c r="J50" s="4">
        <v>0</v>
      </c>
      <c r="K50" s="4">
        <v>0.999999999999996</v>
      </c>
      <c r="L50" s="4">
        <v>16.999999999999996</v>
      </c>
    </row>
    <row r="51" spans="1:12" x14ac:dyDescent="0.25">
      <c r="F51" s="2" t="s">
        <v>6</v>
      </c>
      <c r="G51" s="4">
        <v>0</v>
      </c>
      <c r="H51" s="4">
        <v>0</v>
      </c>
      <c r="I51" s="4">
        <v>3</v>
      </c>
      <c r="J51" s="4">
        <v>0</v>
      </c>
      <c r="K51" s="4">
        <v>0</v>
      </c>
      <c r="L51" s="4">
        <v>0</v>
      </c>
    </row>
    <row r="52" spans="1:12" x14ac:dyDescent="0.25">
      <c r="F52" s="2" t="s">
        <v>7</v>
      </c>
      <c r="G52" s="4">
        <v>0</v>
      </c>
      <c r="H52" s="4">
        <v>0</v>
      </c>
      <c r="I52" s="4">
        <v>0</v>
      </c>
      <c r="J52" s="4">
        <v>8</v>
      </c>
      <c r="K52" s="4">
        <v>2.0000000000000013</v>
      </c>
      <c r="L52" s="4">
        <v>0</v>
      </c>
    </row>
    <row r="53" spans="1:12" x14ac:dyDescent="0.25">
      <c r="F53" s="2" t="s">
        <v>8</v>
      </c>
      <c r="G53" s="4">
        <v>0</v>
      </c>
      <c r="H53" s="4">
        <v>0</v>
      </c>
      <c r="I53" s="4">
        <v>0</v>
      </c>
      <c r="J53" s="4">
        <v>0</v>
      </c>
      <c r="K53" s="4">
        <v>2.6645352591003757E-15</v>
      </c>
      <c r="L53" s="4">
        <v>0</v>
      </c>
    </row>
    <row r="54" spans="1:12" x14ac:dyDescent="0.25">
      <c r="F54" s="2" t="s">
        <v>9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4.4408920985006262E-16</v>
      </c>
    </row>
    <row r="56" spans="1:12" ht="13" x14ac:dyDescent="0.3">
      <c r="A56" s="1" t="s">
        <v>44</v>
      </c>
    </row>
    <row r="57" spans="1:12" x14ac:dyDescent="0.25">
      <c r="A57" t="s">
        <v>11</v>
      </c>
      <c r="F57" t="s">
        <v>13</v>
      </c>
    </row>
    <row r="58" spans="1:12" ht="25" x14ac:dyDescent="0.25">
      <c r="A58" s="7" t="s">
        <v>10</v>
      </c>
      <c r="B58" s="2" t="s">
        <v>45</v>
      </c>
      <c r="C58" s="2" t="s">
        <v>14</v>
      </c>
      <c r="D58" s="2" t="s">
        <v>15</v>
      </c>
      <c r="F58" s="7" t="s">
        <v>13</v>
      </c>
      <c r="G58" s="7" t="s">
        <v>1</v>
      </c>
      <c r="H58" s="7" t="s">
        <v>3</v>
      </c>
      <c r="I58" s="7" t="s">
        <v>5</v>
      </c>
      <c r="J58" s="7" t="s">
        <v>7</v>
      </c>
      <c r="K58" s="7" t="s">
        <v>8</v>
      </c>
      <c r="L58" s="7" t="s">
        <v>9</v>
      </c>
    </row>
    <row r="59" spans="1:12" x14ac:dyDescent="0.25">
      <c r="A59" s="2" t="s">
        <v>2</v>
      </c>
      <c r="B59" s="2">
        <f>B40*'input-2012'!E7-(SUM(G40:L40)+SUM(G49:L49))</f>
        <v>0</v>
      </c>
      <c r="C59" s="2">
        <f>C40*'input-2012'!E7-SUM('solution-2006'!G40:L40)</f>
        <v>6.9999999999999982</v>
      </c>
      <c r="D59" s="2">
        <f>D40*'input-2012'!E7-SUM('solution-2006'!G49:L49)</f>
        <v>11</v>
      </c>
      <c r="F59" s="2" t="s">
        <v>14</v>
      </c>
      <c r="G59" s="4">
        <f>SUM(G40:G45)-'input-2012'!B7</f>
        <v>0</v>
      </c>
      <c r="H59" s="4">
        <f>SUM(H40:H45)-'input-2012'!B8</f>
        <v>0</v>
      </c>
      <c r="I59" s="4">
        <f>SUM(I40:I45)-'input-2012'!B9*I62^5</f>
        <v>0</v>
      </c>
      <c r="J59" s="4">
        <f>SUM(J40:J45)-'input-2012'!B10</f>
        <v>0</v>
      </c>
      <c r="K59" s="4">
        <f>SUM(K40:K45)-'input-2012'!B11</f>
        <v>0</v>
      </c>
      <c r="L59" s="4">
        <f>SUM(L40:L45)-'input-2012'!B12</f>
        <v>0</v>
      </c>
    </row>
    <row r="60" spans="1:12" x14ac:dyDescent="0.25">
      <c r="A60" s="2" t="s">
        <v>4</v>
      </c>
      <c r="B60" s="2">
        <f>B41*'input-2012'!E8-(SUM(G41:L41)+SUM(G50:L50))</f>
        <v>0</v>
      </c>
      <c r="C60" s="2">
        <f>C41*'input-2012'!E8-SUM('solution-2006'!G41:L41)</f>
        <v>29.999999999999993</v>
      </c>
      <c r="D60" s="2">
        <f>D41*'input-2012'!E8-SUM('solution-2006'!G50:L50)</f>
        <v>15.000000000000007</v>
      </c>
      <c r="F60" s="2" t="s">
        <v>15</v>
      </c>
      <c r="G60" s="4">
        <f>SUM(G49:G54)-'input-2012'!C7</f>
        <v>0</v>
      </c>
      <c r="H60" s="4">
        <f>SUM(H49:H54)-'input-2012'!C8</f>
        <v>0</v>
      </c>
      <c r="I60" s="4">
        <f>SUM(I49:I54)-'input-2012'!C9*I62^5</f>
        <v>0</v>
      </c>
      <c r="J60" s="4">
        <f>SUM(J49:J54)-'input-2012'!C10</f>
        <v>0</v>
      </c>
      <c r="K60" s="4">
        <f>SUM(K49:K54)-'input-2012'!C11</f>
        <v>0</v>
      </c>
      <c r="L60" s="4">
        <f>SUM(L49:L54)-'input-2012'!C12</f>
        <v>0</v>
      </c>
    </row>
    <row r="61" spans="1:12" x14ac:dyDescent="0.25">
      <c r="A61" s="2" t="s">
        <v>6</v>
      </c>
      <c r="B61" s="2">
        <f>B42*'input-2012'!E9-(SUM(G42:L42)+SUM(G51:L51))</f>
        <v>8.0000000000000071</v>
      </c>
      <c r="C61" s="2">
        <f>C42*'input-2012'!E9-SUM('solution-2006'!G42:L42)</f>
        <v>11.000000000000007</v>
      </c>
      <c r="D61" s="2">
        <f>D42*'input-2012'!E9-SUM('solution-2006'!G51:L51)</f>
        <v>15</v>
      </c>
    </row>
    <row r="62" spans="1:12" x14ac:dyDescent="0.25">
      <c r="A62" s="2" t="s">
        <v>7</v>
      </c>
      <c r="B62" s="2">
        <f>B43*'input-2012'!E10-(SUM(G43:L43)+SUM(G52:L52))</f>
        <v>0</v>
      </c>
      <c r="C62" s="2">
        <f>C43*'input-2012'!E10-SUM('solution-2006'!G43:L43)</f>
        <v>0</v>
      </c>
      <c r="D62" s="2">
        <f>D43*'input-2012'!E10-SUM('solution-2006'!G52:L52)</f>
        <v>0</v>
      </c>
      <c r="H62" t="s">
        <v>46</v>
      </c>
      <c r="I62">
        <v>1</v>
      </c>
    </row>
    <row r="63" spans="1:12" x14ac:dyDescent="0.25">
      <c r="A63" s="2" t="s">
        <v>8</v>
      </c>
      <c r="B63" s="2">
        <f>B44*'input-2012'!E11-(SUM(G44:L44)+SUM(G53:L53))</f>
        <v>-2.6645352591003757E-15</v>
      </c>
      <c r="C63" s="2">
        <f>C44*'input-2012'!E11-SUM('solution-2006'!G44:L44)</f>
        <v>0</v>
      </c>
      <c r="D63" s="2">
        <f>D44*'input-2012'!E11-SUM('solution-2006'!G53:L53)</f>
        <v>-2.6645352591003757E-15</v>
      </c>
    </row>
    <row r="64" spans="1:12" x14ac:dyDescent="0.25">
      <c r="A64" s="2" t="s">
        <v>9</v>
      </c>
      <c r="B64" s="2">
        <f>B45*'input-2012'!E12-(SUM(G45:L45)+SUM(G54:L54))</f>
        <v>0</v>
      </c>
      <c r="C64" s="2">
        <f>C45*'input-2012'!E12-SUM('solution-2006'!G45:L45)</f>
        <v>0</v>
      </c>
      <c r="D64" s="2">
        <f>D45*'input-2012'!E12-SUM('solution-2006'!G54:L54)</f>
        <v>-4.4408920985006262E-16</v>
      </c>
    </row>
  </sheetData>
  <pageMargins left="0.75" right="0.75" top="1" bottom="1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input-2013</vt:lpstr>
      <vt:lpstr>solution-2013</vt:lpstr>
      <vt:lpstr>input-2012</vt:lpstr>
      <vt:lpstr>solution-2012</vt:lpstr>
      <vt:lpstr>input-2011</vt:lpstr>
      <vt:lpstr>solution-2011</vt:lpstr>
      <vt:lpstr>input-2010</vt:lpstr>
      <vt:lpstr>solution-2010</vt:lpstr>
      <vt:lpstr>input-2009</vt:lpstr>
      <vt:lpstr>solution-2009</vt:lpstr>
      <vt:lpstr>input-2008</vt:lpstr>
      <vt:lpstr>solution-2008</vt:lpstr>
      <vt:lpstr>input-2007</vt:lpstr>
      <vt:lpstr>solution-2007</vt:lpstr>
      <vt:lpstr>input-2006</vt:lpstr>
      <vt:lpstr>solution-2006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Chopra &amp; jay Mabe</dc:creator>
  <cp:lastModifiedBy>Sunil Chopra</cp:lastModifiedBy>
  <dcterms:created xsi:type="dcterms:W3CDTF">2005-02-24T17:53:53Z</dcterms:created>
  <dcterms:modified xsi:type="dcterms:W3CDTF">2017-09-19T15:02:56Z</dcterms:modified>
</cp:coreProperties>
</file>